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5" yWindow="75" windowWidth="13725" windowHeight="12675" activeTab="2"/>
  </bookViews>
  <sheets>
    <sheet name="9" sheetId="3" r:id="rId1"/>
    <sheet name="10" sheetId="4" r:id="rId2"/>
    <sheet name="11" sheetId="1" r:id="rId3"/>
  </sheets>
  <definedNames>
    <definedName name="_xlnm._FilterDatabase" localSheetId="2" hidden="1">'11'!$A$5:$G$1650</definedName>
    <definedName name="_xlnm.Print_Area" localSheetId="1">'10'!$A$1:$F$63</definedName>
    <definedName name="_xlnm.Print_Area" localSheetId="2">'11'!$A$1:$G$1650</definedName>
    <definedName name="_xlnm.Print_Area" localSheetId="0">'9'!$A$1:$I$31</definedName>
  </definedNames>
  <calcPr calcId="144525"/>
</workbook>
</file>

<file path=xl/calcChain.xml><?xml version="1.0" encoding="utf-8"?>
<calcChain xmlns="http://schemas.openxmlformats.org/spreadsheetml/2006/main">
  <c r="H890" i="1" l="1"/>
  <c r="G890" i="1"/>
  <c r="H869" i="1"/>
  <c r="H862" i="1"/>
  <c r="H855" i="1"/>
  <c r="H848" i="1"/>
  <c r="H841" i="1"/>
  <c r="H834" i="1"/>
  <c r="H687" i="1"/>
  <c r="H645" i="1"/>
  <c r="H540" i="1"/>
  <c r="H519" i="1"/>
  <c r="H1517" i="1"/>
  <c r="H1602" i="1"/>
  <c r="H1241" i="1"/>
  <c r="H1213" i="1"/>
  <c r="H827" i="1"/>
  <c r="H806" i="1"/>
  <c r="H610" i="1"/>
  <c r="H603" i="1"/>
  <c r="H589" i="1"/>
  <c r="H596" i="1"/>
  <c r="H582" i="1"/>
  <c r="H498" i="1"/>
  <c r="H491" i="1"/>
  <c r="H344" i="1"/>
  <c r="H337" i="1"/>
  <c r="H308" i="1"/>
  <c r="G1644" i="1" l="1"/>
  <c r="F1644" i="1"/>
  <c r="E1644" i="1"/>
  <c r="G1637" i="1"/>
  <c r="F1637" i="1"/>
  <c r="E1637" i="1"/>
  <c r="G1630" i="1"/>
  <c r="F1630" i="1"/>
  <c r="E1630" i="1"/>
  <c r="G1623" i="1"/>
  <c r="F1623" i="1"/>
  <c r="E1623" i="1"/>
  <c r="G1616" i="1"/>
  <c r="F1616" i="1"/>
  <c r="E1616" i="1"/>
  <c r="G1609" i="1"/>
  <c r="F1609" i="1"/>
  <c r="E1609" i="1"/>
  <c r="G1608" i="1"/>
  <c r="F1608" i="1"/>
  <c r="E1608" i="1"/>
  <c r="G1606" i="1"/>
  <c r="F1606" i="1"/>
  <c r="E1606" i="1"/>
  <c r="G1605" i="1"/>
  <c r="F1605" i="1"/>
  <c r="E1605" i="1"/>
  <c r="G1604" i="1"/>
  <c r="F1604" i="1"/>
  <c r="E1604" i="1"/>
  <c r="G1603" i="1"/>
  <c r="F1603" i="1"/>
  <c r="E1603" i="1"/>
  <c r="G1602" i="1"/>
  <c r="F1602" i="1"/>
  <c r="E1602" i="1"/>
  <c r="G1594" i="1"/>
  <c r="F1594" i="1"/>
  <c r="E1594" i="1"/>
  <c r="G1593" i="1"/>
  <c r="F1593" i="1"/>
  <c r="E1593" i="1"/>
  <c r="G1592" i="1"/>
  <c r="F1592" i="1"/>
  <c r="E1592" i="1"/>
  <c r="G1591" i="1"/>
  <c r="F1591" i="1"/>
  <c r="E1591" i="1"/>
  <c r="G1590" i="1"/>
  <c r="F1590" i="1"/>
  <c r="E1590" i="1"/>
  <c r="G1589" i="1"/>
  <c r="F1589" i="1"/>
  <c r="E1589" i="1"/>
  <c r="G1588" i="1"/>
  <c r="F1588" i="1"/>
  <c r="E1588" i="1"/>
  <c r="G1587" i="1"/>
  <c r="F1587" i="1"/>
  <c r="E1587" i="1"/>
  <c r="G1580" i="1"/>
  <c r="F1580" i="1"/>
  <c r="E1580" i="1"/>
  <c r="G1579" i="1"/>
  <c r="F1579" i="1"/>
  <c r="E1579" i="1"/>
  <c r="G1578" i="1"/>
  <c r="F1578" i="1"/>
  <c r="E1578" i="1"/>
  <c r="G1577" i="1"/>
  <c r="F1577" i="1"/>
  <c r="E1577" i="1"/>
  <c r="G1576" i="1"/>
  <c r="F1576" i="1"/>
  <c r="E1576" i="1"/>
  <c r="G1575" i="1"/>
  <c r="F1575" i="1"/>
  <c r="E1575" i="1"/>
  <c r="G1574" i="1"/>
  <c r="F1574" i="1"/>
  <c r="E1574" i="1"/>
  <c r="G1573" i="1"/>
  <c r="F1573" i="1"/>
  <c r="E1573" i="1"/>
  <c r="G1566" i="1"/>
  <c r="F1566" i="1"/>
  <c r="E1566" i="1"/>
  <c r="G1565" i="1"/>
  <c r="F1565" i="1"/>
  <c r="E1565" i="1"/>
  <c r="G1564" i="1"/>
  <c r="F1564" i="1"/>
  <c r="E1564" i="1"/>
  <c r="G1563" i="1"/>
  <c r="F1563" i="1"/>
  <c r="E1563" i="1"/>
  <c r="G1562" i="1"/>
  <c r="F1562" i="1"/>
  <c r="E1562" i="1"/>
  <c r="G1561" i="1"/>
  <c r="F1561" i="1"/>
  <c r="E1561" i="1"/>
  <c r="G1560" i="1"/>
  <c r="F1560" i="1"/>
  <c r="E1560" i="1"/>
  <c r="G1559" i="1"/>
  <c r="F1559" i="1"/>
  <c r="E1559" i="1"/>
  <c r="G1552" i="1"/>
  <c r="F1552" i="1"/>
  <c r="E1552" i="1"/>
  <c r="G1551" i="1"/>
  <c r="F1551" i="1"/>
  <c r="E1551" i="1"/>
  <c r="G1550" i="1"/>
  <c r="F1550" i="1"/>
  <c r="E1550" i="1"/>
  <c r="G1549" i="1"/>
  <c r="F1549" i="1"/>
  <c r="E1549" i="1"/>
  <c r="G1548" i="1"/>
  <c r="F1548" i="1"/>
  <c r="E1548" i="1"/>
  <c r="G1547" i="1"/>
  <c r="F1547" i="1"/>
  <c r="E1547" i="1"/>
  <c r="G1546" i="1"/>
  <c r="F1546" i="1"/>
  <c r="E1546" i="1"/>
  <c r="G1545" i="1"/>
  <c r="F1545" i="1"/>
  <c r="E1545" i="1"/>
  <c r="G1538" i="1"/>
  <c r="F1538" i="1"/>
  <c r="E1538" i="1"/>
  <c r="G1531" i="1"/>
  <c r="F1531" i="1"/>
  <c r="E1531" i="1"/>
  <c r="G1530" i="1"/>
  <c r="F1530" i="1"/>
  <c r="E1530" i="1"/>
  <c r="G1529" i="1"/>
  <c r="F1529" i="1"/>
  <c r="E1529" i="1"/>
  <c r="G1528" i="1"/>
  <c r="F1528" i="1"/>
  <c r="E1528" i="1"/>
  <c r="G1527" i="1"/>
  <c r="F1527" i="1"/>
  <c r="E1527" i="1"/>
  <c r="G1526" i="1"/>
  <c r="F1526" i="1"/>
  <c r="E1526" i="1"/>
  <c r="G1525" i="1"/>
  <c r="F1525" i="1"/>
  <c r="E1525" i="1"/>
  <c r="G1524" i="1"/>
  <c r="F1524" i="1"/>
  <c r="E1524" i="1"/>
  <c r="G1523" i="1"/>
  <c r="F1523" i="1"/>
  <c r="E1523" i="1"/>
  <c r="G1522" i="1"/>
  <c r="F1522" i="1"/>
  <c r="E1522" i="1"/>
  <c r="G1521" i="1"/>
  <c r="F1521" i="1"/>
  <c r="E1521" i="1"/>
  <c r="G1520" i="1"/>
  <c r="F1520" i="1"/>
  <c r="E1520" i="1"/>
  <c r="G1519" i="1"/>
  <c r="F1519" i="1"/>
  <c r="E1519" i="1"/>
  <c r="G1518" i="1"/>
  <c r="F1518" i="1"/>
  <c r="E1518" i="1"/>
  <c r="G1517" i="1"/>
  <c r="F1517" i="1"/>
  <c r="E1517" i="1"/>
  <c r="G1515" i="1"/>
  <c r="F1515" i="1"/>
  <c r="E1515" i="1"/>
  <c r="G1514" i="1"/>
  <c r="F1514" i="1"/>
  <c r="E1514" i="1"/>
  <c r="G1513" i="1"/>
  <c r="F1513" i="1"/>
  <c r="E1513" i="1"/>
  <c r="G1509" i="1"/>
  <c r="F1509" i="1"/>
  <c r="E1509" i="1"/>
  <c r="G1508" i="1"/>
  <c r="F1508" i="1"/>
  <c r="E1508" i="1"/>
  <c r="G1507" i="1"/>
  <c r="F1507" i="1"/>
  <c r="E1507" i="1"/>
  <c r="G1506" i="1"/>
  <c r="F1506" i="1"/>
  <c r="E1506" i="1"/>
  <c r="G1502" i="1"/>
  <c r="F1502" i="1"/>
  <c r="E1502" i="1"/>
  <c r="G1495" i="1"/>
  <c r="F1495" i="1"/>
  <c r="E1495" i="1"/>
  <c r="G1494" i="1"/>
  <c r="F1494" i="1"/>
  <c r="E1494" i="1"/>
  <c r="G1493" i="1"/>
  <c r="F1493" i="1"/>
  <c r="E1493" i="1"/>
  <c r="G1492" i="1"/>
  <c r="F1492" i="1"/>
  <c r="E1492" i="1"/>
  <c r="G1490" i="1"/>
  <c r="F1490" i="1"/>
  <c r="E1490" i="1"/>
  <c r="G1489" i="1"/>
  <c r="F1489" i="1"/>
  <c r="E1489" i="1"/>
  <c r="G1488" i="1"/>
  <c r="F1488" i="1"/>
  <c r="E1488" i="1"/>
  <c r="G1487" i="1"/>
  <c r="F1487" i="1"/>
  <c r="E1487" i="1"/>
  <c r="G1486" i="1"/>
  <c r="F1486" i="1"/>
  <c r="E1486" i="1"/>
  <c r="G1485" i="1"/>
  <c r="F1485" i="1"/>
  <c r="E1485" i="1"/>
  <c r="G1481" i="1"/>
  <c r="F1481" i="1"/>
  <c r="E1481" i="1"/>
  <c r="G1480" i="1"/>
  <c r="F1480" i="1"/>
  <c r="E1480" i="1"/>
  <c r="G1479" i="1"/>
  <c r="F1479" i="1"/>
  <c r="E1479" i="1"/>
  <c r="G1478" i="1"/>
  <c r="F1478" i="1"/>
  <c r="E1478" i="1"/>
  <c r="G1474" i="1"/>
  <c r="F1474" i="1"/>
  <c r="E1474" i="1"/>
  <c r="G1467" i="1"/>
  <c r="F1467" i="1"/>
  <c r="E1467" i="1"/>
  <c r="G1460" i="1"/>
  <c r="F1460" i="1"/>
  <c r="E1460" i="1"/>
  <c r="G1459" i="1"/>
  <c r="F1459" i="1"/>
  <c r="E1459" i="1"/>
  <c r="G1458" i="1"/>
  <c r="F1458" i="1"/>
  <c r="E1458" i="1"/>
  <c r="G1457" i="1"/>
  <c r="F1457" i="1"/>
  <c r="E1457" i="1"/>
  <c r="G1456" i="1"/>
  <c r="F1456" i="1"/>
  <c r="E1456" i="1"/>
  <c r="G1455" i="1"/>
  <c r="F1455" i="1"/>
  <c r="E1455" i="1"/>
  <c r="G1454" i="1"/>
  <c r="F1454" i="1"/>
  <c r="E1454" i="1"/>
  <c r="G1453" i="1"/>
  <c r="F1453" i="1"/>
  <c r="E1453" i="1"/>
  <c r="G1446" i="1"/>
  <c r="F1446" i="1"/>
  <c r="E1446" i="1"/>
  <c r="G1445" i="1"/>
  <c r="F1445" i="1"/>
  <c r="E1445" i="1"/>
  <c r="G1444" i="1"/>
  <c r="F1444" i="1"/>
  <c r="E1444" i="1"/>
  <c r="G1443" i="1"/>
  <c r="F1443" i="1"/>
  <c r="E1443" i="1"/>
  <c r="G1442" i="1"/>
  <c r="F1442" i="1"/>
  <c r="E1442" i="1"/>
  <c r="G1441" i="1"/>
  <c r="F1441" i="1"/>
  <c r="E1441" i="1"/>
  <c r="G1440" i="1"/>
  <c r="F1440" i="1"/>
  <c r="E1440" i="1"/>
  <c r="G1439" i="1"/>
  <c r="F1439" i="1"/>
  <c r="E1439" i="1"/>
  <c r="G1432" i="1"/>
  <c r="F1432" i="1"/>
  <c r="E1432" i="1"/>
  <c r="G1425" i="1"/>
  <c r="F1425" i="1"/>
  <c r="E1425" i="1"/>
  <c r="G1418" i="1"/>
  <c r="F1418" i="1"/>
  <c r="E1418" i="1"/>
  <c r="G1417" i="1"/>
  <c r="F1417" i="1"/>
  <c r="E1417" i="1"/>
  <c r="G1416" i="1"/>
  <c r="F1416" i="1"/>
  <c r="E1416" i="1"/>
  <c r="G1415" i="1"/>
  <c r="F1415" i="1"/>
  <c r="E1415" i="1"/>
  <c r="G1414" i="1"/>
  <c r="F1414" i="1"/>
  <c r="E1414" i="1"/>
  <c r="G1413" i="1"/>
  <c r="F1413" i="1"/>
  <c r="E1413" i="1"/>
  <c r="G1412" i="1"/>
  <c r="F1412" i="1"/>
  <c r="E1412" i="1"/>
  <c r="G1411" i="1"/>
  <c r="F1411" i="1"/>
  <c r="E1411" i="1"/>
  <c r="G1410" i="1"/>
  <c r="F1410" i="1"/>
  <c r="E1410" i="1"/>
  <c r="G1409" i="1"/>
  <c r="F1409" i="1"/>
  <c r="E1409" i="1"/>
  <c r="G1408" i="1"/>
  <c r="F1408" i="1"/>
  <c r="E1408" i="1"/>
  <c r="G1407" i="1"/>
  <c r="F1407" i="1"/>
  <c r="E1407" i="1"/>
  <c r="G1406" i="1"/>
  <c r="F1406" i="1"/>
  <c r="E1406" i="1"/>
  <c r="G1405" i="1"/>
  <c r="F1405" i="1"/>
  <c r="E1405" i="1"/>
  <c r="G1404" i="1"/>
  <c r="F1404" i="1"/>
  <c r="E1404" i="1"/>
  <c r="G1397" i="1"/>
  <c r="F1397" i="1"/>
  <c r="E1397" i="1"/>
  <c r="G1390" i="1"/>
  <c r="F1390" i="1"/>
  <c r="E1390" i="1"/>
  <c r="G1389" i="1"/>
  <c r="F1389" i="1"/>
  <c r="E1389" i="1"/>
  <c r="G1388" i="1"/>
  <c r="F1388" i="1"/>
  <c r="E1388" i="1"/>
  <c r="G1387" i="1"/>
  <c r="F1387" i="1"/>
  <c r="E1387" i="1"/>
  <c r="G1386" i="1"/>
  <c r="F1386" i="1"/>
  <c r="E1386" i="1"/>
  <c r="G1385" i="1"/>
  <c r="F1385" i="1"/>
  <c r="E1385" i="1"/>
  <c r="G1384" i="1"/>
  <c r="F1384" i="1"/>
  <c r="E1384" i="1"/>
  <c r="G1383" i="1"/>
  <c r="F1383" i="1"/>
  <c r="E1383" i="1"/>
  <c r="G1376" i="1"/>
  <c r="F1376" i="1"/>
  <c r="E1376" i="1"/>
  <c r="G1369" i="1"/>
  <c r="F1369" i="1"/>
  <c r="E1369" i="1"/>
  <c r="G1368" i="1"/>
  <c r="F1368" i="1"/>
  <c r="E1368" i="1"/>
  <c r="G1367" i="1"/>
  <c r="F1367" i="1"/>
  <c r="E1367" i="1"/>
  <c r="G1366" i="1"/>
  <c r="F1366" i="1"/>
  <c r="E1366" i="1"/>
  <c r="G1365" i="1"/>
  <c r="F1365" i="1"/>
  <c r="E1365" i="1"/>
  <c r="G1364" i="1"/>
  <c r="F1364" i="1"/>
  <c r="E1364" i="1"/>
  <c r="G1363" i="1"/>
  <c r="F1363" i="1"/>
  <c r="E1363" i="1"/>
  <c r="G1362" i="1"/>
  <c r="F1362" i="1"/>
  <c r="E1362" i="1"/>
  <c r="G1355" i="1"/>
  <c r="F1355" i="1"/>
  <c r="E1355" i="1"/>
  <c r="G1354" i="1"/>
  <c r="F1354" i="1"/>
  <c r="E1354" i="1"/>
  <c r="G1353" i="1"/>
  <c r="F1353" i="1"/>
  <c r="E1353" i="1"/>
  <c r="G1352" i="1"/>
  <c r="F1352" i="1"/>
  <c r="E1352" i="1"/>
  <c r="G1351" i="1"/>
  <c r="F1351" i="1"/>
  <c r="E1351" i="1"/>
  <c r="G1350" i="1"/>
  <c r="F1350" i="1"/>
  <c r="E1350" i="1"/>
  <c r="G1349" i="1"/>
  <c r="F1349" i="1"/>
  <c r="E1349" i="1"/>
  <c r="G1348" i="1"/>
  <c r="F1348" i="1"/>
  <c r="E1348" i="1"/>
  <c r="G1347" i="1"/>
  <c r="F1347" i="1"/>
  <c r="E1347" i="1"/>
  <c r="G1346" i="1"/>
  <c r="F1346" i="1"/>
  <c r="E1346" i="1"/>
  <c r="G1345" i="1"/>
  <c r="F1345" i="1"/>
  <c r="E1345" i="1"/>
  <c r="G1344" i="1"/>
  <c r="F1344" i="1"/>
  <c r="E1344" i="1"/>
  <c r="G1343" i="1"/>
  <c r="F1343" i="1"/>
  <c r="E1343" i="1"/>
  <c r="G1342" i="1"/>
  <c r="F1342" i="1"/>
  <c r="E1342" i="1"/>
  <c r="G1341" i="1"/>
  <c r="F1341" i="1"/>
  <c r="E1341" i="1"/>
  <c r="G1340" i="1"/>
  <c r="F1340" i="1"/>
  <c r="E1340" i="1"/>
  <c r="G1339" i="1"/>
  <c r="F1339" i="1"/>
  <c r="E1339" i="1"/>
  <c r="G1338" i="1"/>
  <c r="F1338" i="1"/>
  <c r="E1338" i="1"/>
  <c r="G1337" i="1"/>
  <c r="F1337" i="1"/>
  <c r="E1337" i="1"/>
  <c r="G1336" i="1"/>
  <c r="F1336" i="1"/>
  <c r="E1336" i="1"/>
  <c r="G1335" i="1"/>
  <c r="F1335" i="1"/>
  <c r="E1335" i="1"/>
  <c r="G1334" i="1"/>
  <c r="F1334" i="1"/>
  <c r="E1334" i="1"/>
  <c r="G1332" i="1"/>
  <c r="F1332" i="1"/>
  <c r="E1332" i="1"/>
  <c r="G1331" i="1"/>
  <c r="F1331" i="1"/>
  <c r="E1331" i="1"/>
  <c r="G1330" i="1"/>
  <c r="F1330" i="1"/>
  <c r="E1330" i="1"/>
  <c r="G1329" i="1"/>
  <c r="F1329" i="1"/>
  <c r="E1329" i="1"/>
  <c r="G1327" i="1"/>
  <c r="F1327" i="1"/>
  <c r="E1327" i="1"/>
  <c r="G1326" i="1"/>
  <c r="F1326" i="1"/>
  <c r="E1326" i="1"/>
  <c r="G1319" i="1"/>
  <c r="F1319" i="1"/>
  <c r="E1319" i="1"/>
  <c r="G1318" i="1"/>
  <c r="F1318" i="1"/>
  <c r="E1318" i="1"/>
  <c r="G1317" i="1"/>
  <c r="F1317" i="1"/>
  <c r="E1317" i="1"/>
  <c r="G1316" i="1"/>
  <c r="F1316" i="1"/>
  <c r="E1316" i="1"/>
  <c r="G1315" i="1"/>
  <c r="F1315" i="1"/>
  <c r="E1315" i="1"/>
  <c r="G1314" i="1"/>
  <c r="F1314" i="1"/>
  <c r="E1314" i="1"/>
  <c r="G1313" i="1"/>
  <c r="F1313" i="1"/>
  <c r="E1313" i="1"/>
  <c r="G1312" i="1"/>
  <c r="F1312" i="1"/>
  <c r="E1312" i="1"/>
  <c r="G1304" i="1"/>
  <c r="F1304" i="1"/>
  <c r="E1304" i="1"/>
  <c r="G1297" i="1"/>
  <c r="F1297" i="1"/>
  <c r="E1297" i="1"/>
  <c r="G1296" i="1"/>
  <c r="F1296" i="1"/>
  <c r="E1296" i="1"/>
  <c r="G1295" i="1"/>
  <c r="F1295" i="1"/>
  <c r="E1295" i="1"/>
  <c r="G1294" i="1"/>
  <c r="F1294" i="1"/>
  <c r="E1294" i="1"/>
  <c r="G1293" i="1"/>
  <c r="F1293" i="1"/>
  <c r="E1293" i="1"/>
  <c r="G1292" i="1"/>
  <c r="F1292" i="1"/>
  <c r="E1292" i="1"/>
  <c r="G1291" i="1"/>
  <c r="F1291" i="1"/>
  <c r="E1291" i="1"/>
  <c r="G1290" i="1"/>
  <c r="F1290" i="1"/>
  <c r="E1290" i="1"/>
  <c r="G1289" i="1"/>
  <c r="F1289" i="1"/>
  <c r="E1289" i="1"/>
  <c r="G1288" i="1"/>
  <c r="F1288" i="1"/>
  <c r="E1288" i="1"/>
  <c r="G1287" i="1"/>
  <c r="F1287" i="1"/>
  <c r="E1287" i="1"/>
  <c r="G1286" i="1"/>
  <c r="F1286" i="1"/>
  <c r="E1286" i="1"/>
  <c r="G1285" i="1"/>
  <c r="F1285" i="1"/>
  <c r="E1285" i="1"/>
  <c r="G1284" i="1"/>
  <c r="F1284" i="1"/>
  <c r="E1284" i="1"/>
  <c r="G1283" i="1"/>
  <c r="F1283" i="1"/>
  <c r="E1283" i="1"/>
  <c r="G1282" i="1"/>
  <c r="F1282" i="1"/>
  <c r="E1282" i="1"/>
  <c r="G1281" i="1"/>
  <c r="F1281" i="1"/>
  <c r="E1281" i="1"/>
  <c r="G1280" i="1"/>
  <c r="F1280" i="1"/>
  <c r="E1280" i="1"/>
  <c r="G1279" i="1"/>
  <c r="F1279" i="1"/>
  <c r="E1279" i="1"/>
  <c r="G1276" i="1"/>
  <c r="F1276" i="1"/>
  <c r="E1276" i="1"/>
  <c r="G1269" i="1"/>
  <c r="F1269" i="1"/>
  <c r="E1269" i="1"/>
  <c r="G1262" i="1"/>
  <c r="F1262" i="1"/>
  <c r="E1262" i="1"/>
  <c r="G1255" i="1"/>
  <c r="F1255" i="1"/>
  <c r="E1255" i="1"/>
  <c r="G1254" i="1"/>
  <c r="F1254" i="1"/>
  <c r="E1254" i="1"/>
  <c r="G1253" i="1"/>
  <c r="F1253" i="1"/>
  <c r="E1253" i="1"/>
  <c r="G1252" i="1"/>
  <c r="F1252" i="1"/>
  <c r="E1252" i="1"/>
  <c r="G1251" i="1"/>
  <c r="F1251" i="1"/>
  <c r="E1251" i="1"/>
  <c r="G1250" i="1"/>
  <c r="F1250" i="1"/>
  <c r="E1250" i="1"/>
  <c r="G1249" i="1"/>
  <c r="F1249" i="1"/>
  <c r="E1249" i="1"/>
  <c r="G1248" i="1"/>
  <c r="F1248" i="1"/>
  <c r="E1248" i="1"/>
  <c r="G1247" i="1"/>
  <c r="F1247" i="1"/>
  <c r="E1247" i="1"/>
  <c r="G1246" i="1"/>
  <c r="F1246" i="1"/>
  <c r="E1246" i="1"/>
  <c r="G1245" i="1"/>
  <c r="F1245" i="1"/>
  <c r="E1245" i="1"/>
  <c r="G1244" i="1"/>
  <c r="F1244" i="1"/>
  <c r="E1244" i="1"/>
  <c r="G1243" i="1"/>
  <c r="F1243" i="1"/>
  <c r="E1243" i="1"/>
  <c r="G1242" i="1"/>
  <c r="F1242" i="1"/>
  <c r="E1242" i="1"/>
  <c r="G1241" i="1"/>
  <c r="F1241" i="1"/>
  <c r="E1241" i="1"/>
  <c r="G1234" i="1"/>
  <c r="F1234" i="1"/>
  <c r="E1234" i="1"/>
  <c r="G1233" i="1"/>
  <c r="F1233" i="1"/>
  <c r="E1233" i="1"/>
  <c r="G1232" i="1"/>
  <c r="F1232" i="1"/>
  <c r="E1232" i="1"/>
  <c r="G1231" i="1"/>
  <c r="F1231" i="1"/>
  <c r="E1231" i="1"/>
  <c r="G1230" i="1"/>
  <c r="F1230" i="1"/>
  <c r="E1230" i="1"/>
  <c r="G1229" i="1"/>
  <c r="F1229" i="1"/>
  <c r="E1229" i="1"/>
  <c r="G1228" i="1"/>
  <c r="F1228" i="1"/>
  <c r="E1228" i="1"/>
  <c r="G1227" i="1"/>
  <c r="F1227" i="1"/>
  <c r="E1227" i="1"/>
  <c r="G1226" i="1"/>
  <c r="F1226" i="1"/>
  <c r="E1226" i="1"/>
  <c r="G1225" i="1"/>
  <c r="F1225" i="1"/>
  <c r="E1225" i="1"/>
  <c r="G1224" i="1"/>
  <c r="F1224" i="1"/>
  <c r="E1224" i="1"/>
  <c r="G1223" i="1"/>
  <c r="F1223" i="1"/>
  <c r="E1223" i="1"/>
  <c r="G1222" i="1"/>
  <c r="F1222" i="1"/>
  <c r="E1222" i="1"/>
  <c r="G1221" i="1"/>
  <c r="F1221" i="1"/>
  <c r="E1221" i="1"/>
  <c r="G1220" i="1"/>
  <c r="F1220" i="1"/>
  <c r="E1220" i="1"/>
  <c r="G1219" i="1"/>
  <c r="F1219" i="1"/>
  <c r="E1219" i="1"/>
  <c r="G1218" i="1"/>
  <c r="F1218" i="1"/>
  <c r="E1218" i="1"/>
  <c r="G1217" i="1"/>
  <c r="F1217" i="1"/>
  <c r="E1217" i="1"/>
  <c r="G1216" i="1"/>
  <c r="F1216" i="1"/>
  <c r="E1216" i="1"/>
  <c r="G1215" i="1"/>
  <c r="F1215" i="1"/>
  <c r="E1215" i="1"/>
  <c r="G1214" i="1"/>
  <c r="F1214" i="1"/>
  <c r="E1214" i="1"/>
  <c r="G1213" i="1"/>
  <c r="F1213" i="1"/>
  <c r="E1213" i="1"/>
  <c r="G1205" i="1"/>
  <c r="F1205" i="1"/>
  <c r="E1205" i="1"/>
  <c r="G1204" i="1"/>
  <c r="F1204" i="1"/>
  <c r="E1204" i="1"/>
  <c r="G1203" i="1"/>
  <c r="F1203" i="1"/>
  <c r="E1203" i="1"/>
  <c r="G1202" i="1"/>
  <c r="F1202" i="1"/>
  <c r="E1202" i="1"/>
  <c r="G1201" i="1"/>
  <c r="F1201" i="1"/>
  <c r="E1201" i="1"/>
  <c r="G1200" i="1"/>
  <c r="F1200" i="1"/>
  <c r="E1200" i="1"/>
  <c r="G1199" i="1"/>
  <c r="F1199" i="1"/>
  <c r="E1199" i="1"/>
  <c r="G1198" i="1"/>
  <c r="F1198" i="1"/>
  <c r="E1198" i="1"/>
  <c r="G1191" i="1"/>
  <c r="F1191" i="1"/>
  <c r="E1191" i="1"/>
  <c r="G1190" i="1"/>
  <c r="F1190" i="1"/>
  <c r="E1190" i="1"/>
  <c r="G1189" i="1"/>
  <c r="F1189" i="1"/>
  <c r="E1189" i="1"/>
  <c r="G1188" i="1"/>
  <c r="F1188" i="1"/>
  <c r="E1188" i="1"/>
  <c r="G1187" i="1"/>
  <c r="F1187" i="1"/>
  <c r="E1187" i="1"/>
  <c r="G1186" i="1"/>
  <c r="F1186" i="1"/>
  <c r="E1186" i="1"/>
  <c r="G1185" i="1"/>
  <c r="F1185" i="1"/>
  <c r="E1185" i="1"/>
  <c r="G1184" i="1"/>
  <c r="F1184" i="1"/>
  <c r="E1184" i="1"/>
  <c r="G1177" i="1"/>
  <c r="F1177" i="1"/>
  <c r="E1177" i="1"/>
  <c r="G1176" i="1"/>
  <c r="F1176" i="1"/>
  <c r="E1176" i="1"/>
  <c r="G1175" i="1"/>
  <c r="F1175" i="1"/>
  <c r="E1175" i="1"/>
  <c r="G1174" i="1"/>
  <c r="F1174" i="1"/>
  <c r="E1174" i="1"/>
  <c r="G1173" i="1"/>
  <c r="F1173" i="1"/>
  <c r="E1173" i="1"/>
  <c r="G1172" i="1"/>
  <c r="F1172" i="1"/>
  <c r="E1172" i="1"/>
  <c r="G1171" i="1"/>
  <c r="F1171" i="1"/>
  <c r="E1171" i="1"/>
  <c r="G1170" i="1"/>
  <c r="F1170" i="1"/>
  <c r="E1170" i="1"/>
  <c r="G1163" i="1"/>
  <c r="F1163" i="1"/>
  <c r="E1163" i="1"/>
  <c r="G1156" i="1"/>
  <c r="F1156" i="1"/>
  <c r="E1156" i="1"/>
  <c r="G1149" i="1"/>
  <c r="F1149" i="1"/>
  <c r="E1149" i="1"/>
  <c r="G1142" i="1"/>
  <c r="F1142" i="1"/>
  <c r="E1142" i="1"/>
  <c r="G1135" i="1"/>
  <c r="F1135" i="1"/>
  <c r="E1135" i="1"/>
  <c r="G1128" i="1"/>
  <c r="F1128" i="1"/>
  <c r="E1128" i="1"/>
  <c r="G1121" i="1"/>
  <c r="F1121" i="1"/>
  <c r="E1121" i="1"/>
  <c r="G1114" i="1"/>
  <c r="F1114" i="1"/>
  <c r="E1114" i="1"/>
  <c r="G1113" i="1"/>
  <c r="F1113" i="1"/>
  <c r="E1113" i="1"/>
  <c r="G1112" i="1"/>
  <c r="F1112" i="1"/>
  <c r="E1112" i="1"/>
  <c r="G1111" i="1"/>
  <c r="F1111" i="1"/>
  <c r="E1111" i="1"/>
  <c r="G1110" i="1"/>
  <c r="F1110" i="1"/>
  <c r="E1110" i="1"/>
  <c r="G1109" i="1"/>
  <c r="F1109" i="1"/>
  <c r="E1109" i="1"/>
  <c r="G1108" i="1"/>
  <c r="F1108" i="1"/>
  <c r="E1108" i="1"/>
  <c r="G1107" i="1"/>
  <c r="F1107" i="1"/>
  <c r="E1107" i="1"/>
  <c r="G1106" i="1"/>
  <c r="F1106" i="1"/>
  <c r="E1106" i="1"/>
  <c r="G1105" i="1"/>
  <c r="F1105" i="1"/>
  <c r="E1105" i="1"/>
  <c r="G1104" i="1"/>
  <c r="F1104" i="1"/>
  <c r="E1104" i="1"/>
  <c r="G1103" i="1"/>
  <c r="F1103" i="1"/>
  <c r="E1103" i="1"/>
  <c r="G1102" i="1"/>
  <c r="F1102" i="1"/>
  <c r="E1102" i="1"/>
  <c r="G1101" i="1"/>
  <c r="F1101" i="1"/>
  <c r="E1101" i="1"/>
  <c r="G1100" i="1"/>
  <c r="F1100" i="1"/>
  <c r="E1100" i="1"/>
  <c r="G1099" i="1"/>
  <c r="F1099" i="1"/>
  <c r="E1099" i="1"/>
  <c r="G1098" i="1"/>
  <c r="F1098" i="1"/>
  <c r="E1098" i="1"/>
  <c r="G1097" i="1"/>
  <c r="F1097" i="1"/>
  <c r="E1097" i="1"/>
  <c r="G1096" i="1"/>
  <c r="F1096" i="1"/>
  <c r="E1096" i="1"/>
  <c r="G1095" i="1"/>
  <c r="F1095" i="1"/>
  <c r="E1095" i="1"/>
  <c r="G1094" i="1"/>
  <c r="F1094" i="1"/>
  <c r="E1094" i="1"/>
  <c r="G1093" i="1"/>
  <c r="F1093" i="1"/>
  <c r="E1093" i="1"/>
  <c r="G1079" i="1"/>
  <c r="F1079" i="1"/>
  <c r="E1079" i="1"/>
  <c r="G1075" i="1"/>
  <c r="F1075" i="1"/>
  <c r="E1075" i="1"/>
  <c r="G1074" i="1"/>
  <c r="F1074" i="1"/>
  <c r="E1074" i="1"/>
  <c r="G1073" i="1"/>
  <c r="F1073" i="1"/>
  <c r="E1073" i="1"/>
  <c r="G1072" i="1"/>
  <c r="F1072" i="1"/>
  <c r="E1072" i="1"/>
  <c r="G1065" i="1"/>
  <c r="F1065" i="1"/>
  <c r="E1065" i="1"/>
  <c r="G1064" i="1"/>
  <c r="F1064" i="1"/>
  <c r="E1064" i="1"/>
  <c r="G1063" i="1"/>
  <c r="F1063" i="1"/>
  <c r="E1063" i="1"/>
  <c r="G1062" i="1"/>
  <c r="F1062" i="1"/>
  <c r="E1062" i="1"/>
  <c r="G1061" i="1"/>
  <c r="F1061" i="1"/>
  <c r="E1061" i="1"/>
  <c r="G1060" i="1"/>
  <c r="F1060" i="1"/>
  <c r="E1060" i="1"/>
  <c r="G1059" i="1"/>
  <c r="F1059" i="1"/>
  <c r="E1059" i="1"/>
  <c r="G1058" i="1"/>
  <c r="F1058" i="1"/>
  <c r="E1058" i="1"/>
  <c r="G1057" i="1"/>
  <c r="F1057" i="1"/>
  <c r="E1057" i="1"/>
  <c r="G1056" i="1"/>
  <c r="F1056" i="1"/>
  <c r="E1056" i="1"/>
  <c r="G1055" i="1"/>
  <c r="F1055" i="1"/>
  <c r="E1055" i="1"/>
  <c r="G1054" i="1"/>
  <c r="F1054" i="1"/>
  <c r="E1054" i="1"/>
  <c r="G1053" i="1"/>
  <c r="F1053" i="1"/>
  <c r="E1053" i="1"/>
  <c r="G1052" i="1"/>
  <c r="F1052" i="1"/>
  <c r="E1052" i="1"/>
  <c r="G1051" i="1"/>
  <c r="F1051" i="1"/>
  <c r="E1051" i="1"/>
  <c r="G1044" i="1"/>
  <c r="F1044" i="1"/>
  <c r="E1044" i="1"/>
  <c r="G1043" i="1"/>
  <c r="F1043" i="1"/>
  <c r="E1043" i="1"/>
  <c r="G1042" i="1"/>
  <c r="F1042" i="1"/>
  <c r="E1042" i="1"/>
  <c r="G1041" i="1"/>
  <c r="F1041" i="1"/>
  <c r="E1041" i="1"/>
  <c r="G1040" i="1"/>
  <c r="F1040" i="1"/>
  <c r="E1040" i="1"/>
  <c r="G1039" i="1"/>
  <c r="F1039" i="1"/>
  <c r="E1039" i="1"/>
  <c r="G1038" i="1"/>
  <c r="F1038" i="1"/>
  <c r="E1038" i="1"/>
  <c r="G1037" i="1"/>
  <c r="F1037" i="1"/>
  <c r="E1037" i="1"/>
  <c r="G1030" i="1"/>
  <c r="F1030" i="1"/>
  <c r="E1030" i="1"/>
  <c r="G1029" i="1"/>
  <c r="F1029" i="1"/>
  <c r="E1029" i="1"/>
  <c r="G1028" i="1"/>
  <c r="F1028" i="1"/>
  <c r="E1028" i="1"/>
  <c r="G1027" i="1"/>
  <c r="F1027" i="1"/>
  <c r="E1027" i="1"/>
  <c r="G1026" i="1"/>
  <c r="F1026" i="1"/>
  <c r="E1026" i="1"/>
  <c r="G1025" i="1"/>
  <c r="F1025" i="1"/>
  <c r="E1025" i="1"/>
  <c r="G1024" i="1"/>
  <c r="F1024" i="1"/>
  <c r="E1024" i="1"/>
  <c r="G1023" i="1"/>
  <c r="F1023" i="1"/>
  <c r="E1023" i="1"/>
  <c r="G1022" i="1"/>
  <c r="F1022" i="1"/>
  <c r="E1022" i="1"/>
  <c r="G1021" i="1"/>
  <c r="F1021" i="1"/>
  <c r="E1021" i="1"/>
  <c r="G1020" i="1"/>
  <c r="F1020" i="1"/>
  <c r="E1020" i="1"/>
  <c r="G1019" i="1"/>
  <c r="F1019" i="1"/>
  <c r="E1019" i="1"/>
  <c r="G1018" i="1"/>
  <c r="F1018" i="1"/>
  <c r="E1018" i="1"/>
  <c r="G1017" i="1"/>
  <c r="F1017" i="1"/>
  <c r="E1017" i="1"/>
  <c r="G1016" i="1"/>
  <c r="F1016" i="1"/>
  <c r="E1016" i="1"/>
  <c r="G1009" i="1"/>
  <c r="F1009" i="1"/>
  <c r="E1009" i="1"/>
  <c r="G1008" i="1"/>
  <c r="F1008" i="1"/>
  <c r="E1008" i="1"/>
  <c r="G1007" i="1"/>
  <c r="F1007" i="1"/>
  <c r="E1007" i="1"/>
  <c r="G1006" i="1"/>
  <c r="F1006" i="1"/>
  <c r="E1006" i="1"/>
  <c r="G1005" i="1"/>
  <c r="F1005" i="1"/>
  <c r="E1005" i="1"/>
  <c r="G1004" i="1"/>
  <c r="F1004" i="1"/>
  <c r="E1004" i="1"/>
  <c r="G1003" i="1"/>
  <c r="F1003" i="1"/>
  <c r="E1003" i="1"/>
  <c r="G1002" i="1"/>
  <c r="F1002" i="1"/>
  <c r="E1002" i="1"/>
  <c r="G995" i="1"/>
  <c r="F995" i="1"/>
  <c r="E995" i="1"/>
  <c r="G994" i="1"/>
  <c r="F994" i="1"/>
  <c r="E994" i="1"/>
  <c r="G993" i="1"/>
  <c r="F993" i="1"/>
  <c r="E993" i="1"/>
  <c r="G992" i="1"/>
  <c r="F992" i="1"/>
  <c r="E992" i="1"/>
  <c r="G991" i="1"/>
  <c r="F991" i="1"/>
  <c r="E991" i="1"/>
  <c r="G990" i="1"/>
  <c r="F990" i="1"/>
  <c r="E990" i="1"/>
  <c r="G989" i="1"/>
  <c r="F989" i="1"/>
  <c r="E989" i="1"/>
  <c r="G988" i="1"/>
  <c r="F988" i="1"/>
  <c r="E988" i="1"/>
  <c r="G987" i="1"/>
  <c r="F987" i="1"/>
  <c r="E987" i="1"/>
  <c r="G986" i="1"/>
  <c r="F986" i="1"/>
  <c r="E986" i="1"/>
  <c r="G985" i="1"/>
  <c r="F985" i="1"/>
  <c r="E985" i="1"/>
  <c r="G984" i="1"/>
  <c r="F984" i="1"/>
  <c r="E984" i="1"/>
  <c r="G983" i="1"/>
  <c r="F983" i="1"/>
  <c r="E983" i="1"/>
  <c r="G982" i="1"/>
  <c r="F982" i="1"/>
  <c r="E982" i="1"/>
  <c r="G981" i="1"/>
  <c r="F981" i="1"/>
  <c r="E981" i="1"/>
  <c r="G974" i="1"/>
  <c r="F974" i="1"/>
  <c r="E974" i="1"/>
  <c r="G973" i="1"/>
  <c r="F973" i="1"/>
  <c r="E973" i="1"/>
  <c r="G972" i="1"/>
  <c r="F972" i="1"/>
  <c r="E972" i="1"/>
  <c r="G971" i="1"/>
  <c r="F971" i="1"/>
  <c r="E971" i="1"/>
  <c r="G970" i="1"/>
  <c r="F970" i="1"/>
  <c r="E970" i="1"/>
  <c r="G969" i="1"/>
  <c r="F969" i="1"/>
  <c r="E969" i="1"/>
  <c r="G968" i="1"/>
  <c r="F968" i="1"/>
  <c r="E968" i="1"/>
  <c r="G967" i="1"/>
  <c r="F967" i="1"/>
  <c r="E967" i="1"/>
  <c r="G966" i="1"/>
  <c r="F966" i="1"/>
  <c r="E966" i="1"/>
  <c r="G965" i="1"/>
  <c r="F965" i="1"/>
  <c r="E965" i="1"/>
  <c r="G964" i="1"/>
  <c r="F964" i="1"/>
  <c r="E964" i="1"/>
  <c r="G963" i="1"/>
  <c r="F963" i="1"/>
  <c r="E963" i="1"/>
  <c r="G962" i="1"/>
  <c r="F962" i="1"/>
  <c r="E962" i="1"/>
  <c r="G961" i="1"/>
  <c r="F961" i="1"/>
  <c r="E961" i="1"/>
  <c r="G960" i="1"/>
  <c r="F960" i="1"/>
  <c r="E960" i="1"/>
  <c r="G953" i="1"/>
  <c r="F953" i="1"/>
  <c r="E953" i="1"/>
  <c r="G952" i="1"/>
  <c r="F952" i="1"/>
  <c r="E952" i="1"/>
  <c r="G951" i="1"/>
  <c r="F951" i="1"/>
  <c r="E951" i="1"/>
  <c r="G950" i="1"/>
  <c r="F950" i="1"/>
  <c r="E950" i="1"/>
  <c r="G949" i="1"/>
  <c r="F949" i="1"/>
  <c r="E949" i="1"/>
  <c r="G948" i="1"/>
  <c r="F948" i="1"/>
  <c r="E948" i="1"/>
  <c r="G947" i="1"/>
  <c r="F947" i="1"/>
  <c r="E947" i="1"/>
  <c r="G946" i="1"/>
  <c r="F946" i="1"/>
  <c r="E946" i="1"/>
  <c r="G945" i="1"/>
  <c r="F945" i="1"/>
  <c r="E945" i="1"/>
  <c r="G944" i="1"/>
  <c r="F944" i="1"/>
  <c r="E944" i="1"/>
  <c r="G943" i="1"/>
  <c r="F943" i="1"/>
  <c r="E943" i="1"/>
  <c r="G942" i="1"/>
  <c r="F942" i="1"/>
  <c r="E942" i="1"/>
  <c r="G941" i="1"/>
  <c r="F941" i="1"/>
  <c r="E941" i="1"/>
  <c r="G940" i="1"/>
  <c r="F940" i="1"/>
  <c r="E940" i="1"/>
  <c r="G939" i="1"/>
  <c r="F939" i="1"/>
  <c r="E939" i="1"/>
  <c r="G932" i="1"/>
  <c r="F932" i="1"/>
  <c r="E932" i="1"/>
  <c r="G931" i="1"/>
  <c r="F931" i="1"/>
  <c r="E931" i="1"/>
  <c r="G930" i="1"/>
  <c r="F930" i="1"/>
  <c r="E930" i="1"/>
  <c r="G929" i="1"/>
  <c r="F929" i="1"/>
  <c r="E929" i="1"/>
  <c r="G928" i="1"/>
  <c r="F928" i="1"/>
  <c r="E928" i="1"/>
  <c r="G927" i="1"/>
  <c r="F927" i="1"/>
  <c r="E927" i="1"/>
  <c r="G926" i="1"/>
  <c r="F926" i="1"/>
  <c r="E926" i="1"/>
  <c r="G925" i="1"/>
  <c r="F925" i="1"/>
  <c r="E925" i="1"/>
  <c r="G924" i="1"/>
  <c r="F924" i="1"/>
  <c r="E924" i="1"/>
  <c r="G923" i="1"/>
  <c r="F923" i="1"/>
  <c r="E923" i="1"/>
  <c r="G922" i="1"/>
  <c r="F922" i="1"/>
  <c r="E922" i="1"/>
  <c r="G921" i="1"/>
  <c r="F921" i="1"/>
  <c r="E921" i="1"/>
  <c r="G920" i="1"/>
  <c r="F920" i="1"/>
  <c r="E920" i="1"/>
  <c r="G919" i="1"/>
  <c r="F919" i="1"/>
  <c r="E919" i="1"/>
  <c r="G918" i="1"/>
  <c r="F918" i="1"/>
  <c r="E918" i="1"/>
  <c r="G917" i="1"/>
  <c r="F917" i="1"/>
  <c r="E917" i="1"/>
  <c r="G916" i="1"/>
  <c r="F916" i="1"/>
  <c r="E916" i="1"/>
  <c r="G915" i="1"/>
  <c r="F915" i="1"/>
  <c r="E915" i="1"/>
  <c r="G914" i="1"/>
  <c r="F914" i="1"/>
  <c r="E914" i="1"/>
  <c r="G913" i="1"/>
  <c r="F913" i="1"/>
  <c r="E913" i="1"/>
  <c r="G912" i="1"/>
  <c r="F912" i="1"/>
  <c r="E912" i="1"/>
  <c r="G911" i="1"/>
  <c r="F911" i="1"/>
  <c r="E911" i="1"/>
  <c r="G904" i="1"/>
  <c r="F904" i="1"/>
  <c r="E904" i="1"/>
  <c r="G897" i="1"/>
  <c r="F897" i="1"/>
  <c r="E897" i="1"/>
  <c r="G896" i="1"/>
  <c r="F896" i="1"/>
  <c r="E896" i="1"/>
  <c r="G895" i="1"/>
  <c r="F895" i="1"/>
  <c r="E895" i="1"/>
  <c r="G894" i="1"/>
  <c r="F894" i="1"/>
  <c r="E894" i="1"/>
  <c r="G893" i="1"/>
  <c r="F893" i="1"/>
  <c r="E893" i="1"/>
  <c r="G892" i="1"/>
  <c r="F892" i="1"/>
  <c r="E892" i="1"/>
  <c r="G891" i="1"/>
  <c r="F891" i="1"/>
  <c r="E891" i="1"/>
  <c r="F890" i="1"/>
  <c r="E890" i="1"/>
  <c r="G883" i="1"/>
  <c r="F883" i="1"/>
  <c r="E883" i="1"/>
  <c r="G876" i="1"/>
  <c r="F876" i="1"/>
  <c r="E876" i="1"/>
  <c r="G875" i="1"/>
  <c r="F875" i="1"/>
  <c r="E875" i="1"/>
  <c r="G874" i="1"/>
  <c r="F874" i="1"/>
  <c r="E874" i="1"/>
  <c r="G873" i="1"/>
  <c r="F873" i="1"/>
  <c r="E873" i="1"/>
  <c r="G872" i="1"/>
  <c r="F872" i="1"/>
  <c r="E872" i="1"/>
  <c r="G871" i="1"/>
  <c r="F871" i="1"/>
  <c r="E871" i="1"/>
  <c r="G870" i="1"/>
  <c r="F870" i="1"/>
  <c r="E870" i="1"/>
  <c r="G869" i="1"/>
  <c r="F869" i="1"/>
  <c r="E869" i="1"/>
  <c r="G862" i="1"/>
  <c r="F862" i="1"/>
  <c r="E862" i="1"/>
  <c r="G855" i="1"/>
  <c r="F855" i="1"/>
  <c r="E855" i="1"/>
  <c r="G848" i="1"/>
  <c r="F848" i="1"/>
  <c r="E848" i="1"/>
  <c r="G841" i="1"/>
  <c r="F841" i="1"/>
  <c r="E841" i="1"/>
  <c r="G834" i="1"/>
  <c r="F834" i="1"/>
  <c r="E834" i="1"/>
  <c r="G833" i="1"/>
  <c r="F833" i="1"/>
  <c r="E833" i="1"/>
  <c r="G832" i="1"/>
  <c r="F832" i="1"/>
  <c r="E832" i="1"/>
  <c r="G831" i="1"/>
  <c r="F831" i="1"/>
  <c r="E831" i="1"/>
  <c r="G830" i="1"/>
  <c r="F830" i="1"/>
  <c r="E830" i="1"/>
  <c r="G829" i="1"/>
  <c r="F829" i="1"/>
  <c r="E829" i="1"/>
  <c r="G828" i="1"/>
  <c r="F828" i="1"/>
  <c r="E828" i="1"/>
  <c r="G827" i="1"/>
  <c r="F827" i="1"/>
  <c r="E827" i="1"/>
  <c r="G820" i="1"/>
  <c r="F820" i="1"/>
  <c r="E820" i="1"/>
  <c r="G819" i="1"/>
  <c r="F819" i="1"/>
  <c r="E819" i="1"/>
  <c r="G818" i="1"/>
  <c r="F818" i="1"/>
  <c r="E818" i="1"/>
  <c r="G817" i="1"/>
  <c r="F817" i="1"/>
  <c r="E817" i="1"/>
  <c r="G816" i="1"/>
  <c r="F816" i="1"/>
  <c r="E816" i="1"/>
  <c r="G815" i="1"/>
  <c r="F815" i="1"/>
  <c r="E815" i="1"/>
  <c r="G814" i="1"/>
  <c r="F814" i="1"/>
  <c r="E814" i="1"/>
  <c r="G813" i="1"/>
  <c r="F813" i="1"/>
  <c r="E813" i="1"/>
  <c r="G812" i="1"/>
  <c r="F812" i="1"/>
  <c r="E812" i="1"/>
  <c r="G811" i="1"/>
  <c r="F811" i="1"/>
  <c r="E811" i="1"/>
  <c r="G810" i="1"/>
  <c r="F810" i="1"/>
  <c r="E810" i="1"/>
  <c r="G809" i="1"/>
  <c r="F809" i="1"/>
  <c r="E809" i="1"/>
  <c r="G808" i="1"/>
  <c r="F808" i="1"/>
  <c r="E808" i="1"/>
  <c r="G807" i="1"/>
  <c r="F807" i="1"/>
  <c r="E807" i="1"/>
  <c r="G806" i="1"/>
  <c r="F806" i="1"/>
  <c r="E806" i="1"/>
  <c r="G799" i="1"/>
  <c r="F799" i="1"/>
  <c r="E799" i="1"/>
  <c r="G798" i="1"/>
  <c r="F798" i="1"/>
  <c r="E798" i="1"/>
  <c r="G797" i="1"/>
  <c r="F797" i="1"/>
  <c r="E797" i="1"/>
  <c r="G796" i="1"/>
  <c r="F796" i="1"/>
  <c r="E796" i="1"/>
  <c r="G795" i="1"/>
  <c r="F795" i="1"/>
  <c r="E795" i="1"/>
  <c r="G794" i="1"/>
  <c r="F794" i="1"/>
  <c r="E794" i="1"/>
  <c r="G793" i="1"/>
  <c r="F793" i="1"/>
  <c r="E793" i="1"/>
  <c r="G792" i="1"/>
  <c r="F792" i="1"/>
  <c r="E792" i="1"/>
  <c r="G791" i="1"/>
  <c r="F791" i="1"/>
  <c r="E791" i="1"/>
  <c r="G790" i="1"/>
  <c r="F790" i="1"/>
  <c r="E790" i="1"/>
  <c r="G789" i="1"/>
  <c r="F789" i="1"/>
  <c r="E789" i="1"/>
  <c r="G788" i="1"/>
  <c r="F788" i="1"/>
  <c r="E788" i="1"/>
  <c r="G787" i="1"/>
  <c r="F787" i="1"/>
  <c r="E787" i="1"/>
  <c r="G786" i="1"/>
  <c r="F786" i="1"/>
  <c r="E786" i="1"/>
  <c r="G785" i="1"/>
  <c r="F785" i="1"/>
  <c r="E785" i="1"/>
  <c r="G778" i="1"/>
  <c r="F778" i="1"/>
  <c r="E778" i="1"/>
  <c r="G777" i="1"/>
  <c r="F777" i="1"/>
  <c r="E777" i="1"/>
  <c r="G776" i="1"/>
  <c r="F776" i="1"/>
  <c r="E776" i="1"/>
  <c r="G775" i="1"/>
  <c r="F775" i="1"/>
  <c r="E775" i="1"/>
  <c r="G774" i="1"/>
  <c r="F774" i="1"/>
  <c r="E774" i="1"/>
  <c r="G773" i="1"/>
  <c r="F773" i="1"/>
  <c r="E773" i="1"/>
  <c r="G772" i="1"/>
  <c r="F772" i="1"/>
  <c r="E772" i="1"/>
  <c r="G771" i="1"/>
  <c r="F771" i="1"/>
  <c r="E771" i="1"/>
  <c r="G764" i="1"/>
  <c r="F764" i="1"/>
  <c r="E764" i="1"/>
  <c r="G757" i="1"/>
  <c r="F757" i="1"/>
  <c r="E757" i="1"/>
  <c r="G756" i="1"/>
  <c r="F756" i="1"/>
  <c r="E756" i="1"/>
  <c r="G755" i="1"/>
  <c r="F755" i="1"/>
  <c r="E755" i="1"/>
  <c r="G754" i="1"/>
  <c r="F754" i="1"/>
  <c r="E754" i="1"/>
  <c r="G753" i="1"/>
  <c r="F753" i="1"/>
  <c r="E753" i="1"/>
  <c r="G752" i="1"/>
  <c r="F752" i="1"/>
  <c r="E752" i="1"/>
  <c r="G751" i="1"/>
  <c r="F751" i="1"/>
  <c r="E751" i="1"/>
  <c r="G750" i="1"/>
  <c r="F750" i="1"/>
  <c r="E750" i="1"/>
  <c r="G743" i="1"/>
  <c r="F743" i="1"/>
  <c r="E743" i="1"/>
  <c r="G736" i="1"/>
  <c r="F736" i="1"/>
  <c r="E736" i="1"/>
  <c r="G729" i="1"/>
  <c r="F729" i="1"/>
  <c r="E729" i="1"/>
  <c r="G728" i="1"/>
  <c r="F728" i="1"/>
  <c r="E728" i="1"/>
  <c r="G727" i="1"/>
  <c r="F727" i="1"/>
  <c r="E727" i="1"/>
  <c r="G726" i="1"/>
  <c r="F726" i="1"/>
  <c r="E726" i="1"/>
  <c r="G725" i="1"/>
  <c r="F725" i="1"/>
  <c r="E725" i="1"/>
  <c r="G724" i="1"/>
  <c r="F724" i="1"/>
  <c r="E724" i="1"/>
  <c r="G723" i="1"/>
  <c r="F723" i="1"/>
  <c r="E723" i="1"/>
  <c r="G722" i="1"/>
  <c r="F722" i="1"/>
  <c r="E722" i="1"/>
  <c r="G715" i="1"/>
  <c r="F715" i="1"/>
  <c r="E715" i="1"/>
  <c r="G714" i="1"/>
  <c r="F714" i="1"/>
  <c r="E714" i="1"/>
  <c r="G713" i="1"/>
  <c r="F713" i="1"/>
  <c r="E713" i="1"/>
  <c r="G712" i="1"/>
  <c r="F712" i="1"/>
  <c r="E712" i="1"/>
  <c r="G711" i="1"/>
  <c r="F711" i="1"/>
  <c r="E711" i="1"/>
  <c r="G710" i="1"/>
  <c r="F710" i="1"/>
  <c r="E710" i="1"/>
  <c r="G709" i="1"/>
  <c r="F709" i="1"/>
  <c r="E709" i="1"/>
  <c r="G708" i="1"/>
  <c r="F708" i="1"/>
  <c r="E708" i="1"/>
  <c r="G701" i="1"/>
  <c r="F701" i="1"/>
  <c r="E701" i="1"/>
  <c r="G700" i="1"/>
  <c r="F700" i="1"/>
  <c r="E700" i="1"/>
  <c r="G699" i="1"/>
  <c r="F699" i="1"/>
  <c r="E699" i="1"/>
  <c r="G698" i="1"/>
  <c r="F698" i="1"/>
  <c r="E698" i="1"/>
  <c r="G697" i="1"/>
  <c r="F697" i="1"/>
  <c r="E697" i="1"/>
  <c r="G696" i="1"/>
  <c r="F696" i="1"/>
  <c r="E696" i="1"/>
  <c r="G695" i="1"/>
  <c r="F695" i="1"/>
  <c r="E695" i="1"/>
  <c r="G694" i="1"/>
  <c r="F694" i="1"/>
  <c r="E694" i="1"/>
  <c r="G693" i="1"/>
  <c r="F693" i="1"/>
  <c r="E693" i="1"/>
  <c r="G692" i="1"/>
  <c r="F692" i="1"/>
  <c r="E692" i="1"/>
  <c r="G691" i="1"/>
  <c r="F691" i="1"/>
  <c r="E691" i="1"/>
  <c r="G690" i="1"/>
  <c r="F690" i="1"/>
  <c r="E690" i="1"/>
  <c r="G689" i="1"/>
  <c r="F689" i="1"/>
  <c r="E689" i="1"/>
  <c r="G688" i="1"/>
  <c r="F688" i="1"/>
  <c r="E688" i="1"/>
  <c r="G687" i="1"/>
  <c r="F687" i="1"/>
  <c r="E687" i="1"/>
  <c r="G680" i="1"/>
  <c r="F680" i="1"/>
  <c r="E680" i="1"/>
  <c r="G679" i="1"/>
  <c r="F679" i="1"/>
  <c r="E679" i="1"/>
  <c r="G678" i="1"/>
  <c r="F678" i="1"/>
  <c r="E678" i="1"/>
  <c r="G677" i="1"/>
  <c r="F677" i="1"/>
  <c r="E677" i="1"/>
  <c r="G676" i="1"/>
  <c r="F676" i="1"/>
  <c r="E676" i="1"/>
  <c r="G675" i="1"/>
  <c r="F675" i="1"/>
  <c r="E675" i="1"/>
  <c r="G674" i="1"/>
  <c r="F674" i="1"/>
  <c r="E674" i="1"/>
  <c r="G673" i="1"/>
  <c r="F673" i="1"/>
  <c r="E673" i="1"/>
  <c r="G666" i="1"/>
  <c r="F666" i="1"/>
  <c r="E666" i="1"/>
  <c r="G665" i="1"/>
  <c r="F665" i="1"/>
  <c r="E665" i="1"/>
  <c r="G664" i="1"/>
  <c r="F664" i="1"/>
  <c r="E664" i="1"/>
  <c r="G663" i="1"/>
  <c r="F663" i="1"/>
  <c r="E663" i="1"/>
  <c r="G662" i="1"/>
  <c r="F662" i="1"/>
  <c r="E662" i="1"/>
  <c r="G661" i="1"/>
  <c r="F661" i="1"/>
  <c r="E661" i="1"/>
  <c r="G660" i="1"/>
  <c r="F660" i="1"/>
  <c r="E660" i="1"/>
  <c r="G659" i="1"/>
  <c r="F659" i="1"/>
  <c r="E659" i="1"/>
  <c r="G652" i="1"/>
  <c r="F652" i="1"/>
  <c r="E652" i="1"/>
  <c r="G651" i="1"/>
  <c r="F651" i="1"/>
  <c r="E651" i="1"/>
  <c r="G650" i="1"/>
  <c r="F650" i="1"/>
  <c r="E650" i="1"/>
  <c r="G649" i="1"/>
  <c r="F649" i="1"/>
  <c r="E649" i="1"/>
  <c r="G648" i="1"/>
  <c r="F648" i="1"/>
  <c r="E648" i="1"/>
  <c r="G647" i="1"/>
  <c r="F647" i="1"/>
  <c r="E647" i="1"/>
  <c r="G646" i="1"/>
  <c r="F646" i="1"/>
  <c r="E646" i="1"/>
  <c r="G645" i="1"/>
  <c r="F645" i="1"/>
  <c r="E645" i="1"/>
  <c r="G638" i="1"/>
  <c r="F638" i="1"/>
  <c r="E638" i="1"/>
  <c r="G637" i="1"/>
  <c r="F637" i="1"/>
  <c r="E637" i="1"/>
  <c r="G636" i="1"/>
  <c r="F636" i="1"/>
  <c r="E636" i="1"/>
  <c r="G635" i="1"/>
  <c r="F635" i="1"/>
  <c r="E635" i="1"/>
  <c r="G634" i="1"/>
  <c r="F634" i="1"/>
  <c r="E634" i="1"/>
  <c r="G633" i="1"/>
  <c r="F633" i="1"/>
  <c r="E633" i="1"/>
  <c r="G632" i="1"/>
  <c r="F632" i="1"/>
  <c r="E632" i="1"/>
  <c r="G631" i="1"/>
  <c r="F631" i="1"/>
  <c r="E631" i="1"/>
  <c r="G624" i="1"/>
  <c r="F624" i="1"/>
  <c r="E624" i="1"/>
  <c r="G623" i="1"/>
  <c r="F623" i="1"/>
  <c r="E623" i="1"/>
  <c r="G622" i="1"/>
  <c r="F622" i="1"/>
  <c r="E622" i="1"/>
  <c r="G621" i="1"/>
  <c r="F621" i="1"/>
  <c r="E621" i="1"/>
  <c r="G620" i="1"/>
  <c r="F620" i="1"/>
  <c r="E620" i="1"/>
  <c r="G619" i="1"/>
  <c r="F619" i="1"/>
  <c r="E619" i="1"/>
  <c r="G618" i="1"/>
  <c r="F618" i="1"/>
  <c r="E618" i="1"/>
  <c r="G617" i="1"/>
  <c r="F617" i="1"/>
  <c r="E617" i="1"/>
  <c r="G610" i="1"/>
  <c r="F610" i="1"/>
  <c r="E610" i="1"/>
  <c r="G609" i="1"/>
  <c r="F609" i="1"/>
  <c r="E609" i="1"/>
  <c r="G608" i="1"/>
  <c r="F608" i="1"/>
  <c r="E608" i="1"/>
  <c r="G607" i="1"/>
  <c r="F607" i="1"/>
  <c r="E607" i="1"/>
  <c r="G606" i="1"/>
  <c r="F606" i="1"/>
  <c r="E606" i="1"/>
  <c r="G605" i="1"/>
  <c r="F605" i="1"/>
  <c r="E605" i="1"/>
  <c r="G604" i="1"/>
  <c r="F604" i="1"/>
  <c r="E604" i="1"/>
  <c r="G603" i="1"/>
  <c r="F603" i="1"/>
  <c r="E603" i="1"/>
  <c r="G596" i="1"/>
  <c r="F596" i="1"/>
  <c r="E596" i="1"/>
  <c r="G589" i="1"/>
  <c r="F589" i="1"/>
  <c r="E589" i="1"/>
  <c r="G588" i="1"/>
  <c r="F588" i="1"/>
  <c r="E588" i="1"/>
  <c r="G587" i="1"/>
  <c r="F587" i="1"/>
  <c r="E587" i="1"/>
  <c r="G586" i="1"/>
  <c r="F586" i="1"/>
  <c r="E586" i="1"/>
  <c r="G585" i="1"/>
  <c r="F585" i="1"/>
  <c r="E585" i="1"/>
  <c r="G584" i="1"/>
  <c r="F584" i="1"/>
  <c r="E584" i="1"/>
  <c r="G583" i="1"/>
  <c r="F583" i="1"/>
  <c r="E583" i="1"/>
  <c r="G582" i="1"/>
  <c r="F582" i="1"/>
  <c r="E582" i="1"/>
  <c r="G578" i="1"/>
  <c r="F578" i="1"/>
  <c r="E578" i="1"/>
  <c r="G575" i="1"/>
  <c r="F575" i="1"/>
  <c r="E575" i="1"/>
  <c r="G574" i="1"/>
  <c r="F574" i="1"/>
  <c r="E574" i="1"/>
  <c r="G573" i="1"/>
  <c r="F573" i="1"/>
  <c r="E573" i="1"/>
  <c r="G572" i="1"/>
  <c r="F572" i="1"/>
  <c r="E572" i="1"/>
  <c r="G571" i="1"/>
  <c r="F571" i="1"/>
  <c r="E571" i="1"/>
  <c r="G570" i="1"/>
  <c r="F570" i="1"/>
  <c r="E570" i="1"/>
  <c r="G569" i="1"/>
  <c r="F569" i="1"/>
  <c r="E569" i="1"/>
  <c r="G568" i="1"/>
  <c r="F568" i="1"/>
  <c r="E568" i="1"/>
  <c r="G561" i="1"/>
  <c r="F561" i="1"/>
  <c r="E561" i="1"/>
  <c r="G554" i="1"/>
  <c r="F554" i="1"/>
  <c r="E554" i="1"/>
  <c r="G547" i="1"/>
  <c r="F547" i="1"/>
  <c r="E547" i="1"/>
  <c r="G540" i="1"/>
  <c r="F540" i="1"/>
  <c r="E540" i="1"/>
  <c r="G539" i="1"/>
  <c r="F539" i="1"/>
  <c r="E539" i="1"/>
  <c r="G538" i="1"/>
  <c r="F538" i="1"/>
  <c r="E538" i="1"/>
  <c r="G537" i="1"/>
  <c r="F537" i="1"/>
  <c r="E537" i="1"/>
  <c r="G536" i="1"/>
  <c r="F536" i="1"/>
  <c r="E536" i="1"/>
  <c r="G535" i="1"/>
  <c r="F535" i="1"/>
  <c r="E535" i="1"/>
  <c r="G534" i="1"/>
  <c r="F534" i="1"/>
  <c r="E534" i="1"/>
  <c r="G533" i="1"/>
  <c r="F533" i="1"/>
  <c r="E533" i="1"/>
  <c r="G526" i="1"/>
  <c r="F526" i="1"/>
  <c r="E526" i="1"/>
  <c r="G519" i="1"/>
  <c r="F519" i="1"/>
  <c r="E519" i="1"/>
  <c r="G512" i="1"/>
  <c r="F512" i="1"/>
  <c r="E512" i="1"/>
  <c r="G511" i="1"/>
  <c r="F511" i="1"/>
  <c r="E511" i="1"/>
  <c r="G510" i="1"/>
  <c r="F510" i="1"/>
  <c r="E510" i="1"/>
  <c r="G509" i="1"/>
  <c r="F509" i="1"/>
  <c r="E509" i="1"/>
  <c r="G508" i="1"/>
  <c r="F508" i="1"/>
  <c r="E508" i="1"/>
  <c r="G507" i="1"/>
  <c r="F507" i="1"/>
  <c r="E507" i="1"/>
  <c r="G506" i="1"/>
  <c r="F506" i="1"/>
  <c r="E506" i="1"/>
  <c r="G505" i="1"/>
  <c r="F505" i="1"/>
  <c r="E505" i="1"/>
  <c r="G504" i="1"/>
  <c r="F504" i="1"/>
  <c r="E504" i="1"/>
  <c r="G503" i="1"/>
  <c r="F503" i="1"/>
  <c r="E503" i="1"/>
  <c r="G502" i="1"/>
  <c r="F502" i="1"/>
  <c r="E502" i="1"/>
  <c r="G501" i="1"/>
  <c r="F501" i="1"/>
  <c r="E501" i="1"/>
  <c r="G500" i="1"/>
  <c r="F500" i="1"/>
  <c r="E500" i="1"/>
  <c r="G499" i="1"/>
  <c r="F499" i="1"/>
  <c r="E499" i="1"/>
  <c r="G498" i="1"/>
  <c r="F498" i="1"/>
  <c r="E498" i="1"/>
  <c r="G497" i="1"/>
  <c r="F497" i="1"/>
  <c r="E497" i="1"/>
  <c r="G496" i="1"/>
  <c r="F496" i="1"/>
  <c r="E496" i="1"/>
  <c r="G495" i="1"/>
  <c r="F495" i="1"/>
  <c r="E495" i="1"/>
  <c r="G494" i="1"/>
  <c r="F494" i="1"/>
  <c r="E494" i="1"/>
  <c r="G493" i="1"/>
  <c r="F493" i="1"/>
  <c r="E493" i="1"/>
  <c r="G492" i="1"/>
  <c r="F492" i="1"/>
  <c r="E492" i="1"/>
  <c r="G491" i="1"/>
  <c r="F491" i="1"/>
  <c r="E491" i="1"/>
  <c r="G490" i="1"/>
  <c r="F490" i="1"/>
  <c r="E490" i="1"/>
  <c r="G488" i="1"/>
  <c r="F488" i="1"/>
  <c r="E488" i="1"/>
  <c r="G485" i="1"/>
  <c r="F485" i="1"/>
  <c r="E485" i="1"/>
  <c r="G484" i="1"/>
  <c r="F484" i="1"/>
  <c r="E484" i="1"/>
  <c r="G483" i="1"/>
  <c r="F483" i="1"/>
  <c r="E483" i="1"/>
  <c r="G482" i="1"/>
  <c r="F482" i="1"/>
  <c r="E482" i="1"/>
  <c r="G481" i="1"/>
  <c r="F481" i="1"/>
  <c r="E481" i="1"/>
  <c r="G480" i="1"/>
  <c r="F480" i="1"/>
  <c r="E480" i="1"/>
  <c r="G479" i="1"/>
  <c r="F479" i="1"/>
  <c r="E479" i="1"/>
  <c r="G477" i="1"/>
  <c r="F477" i="1"/>
  <c r="E477" i="1"/>
  <c r="G476" i="1"/>
  <c r="F476" i="1"/>
  <c r="E476" i="1"/>
  <c r="G475" i="1"/>
  <c r="F475" i="1"/>
  <c r="E475" i="1"/>
  <c r="G474" i="1"/>
  <c r="F474" i="1"/>
  <c r="E474" i="1"/>
  <c r="G471" i="1"/>
  <c r="F471" i="1"/>
  <c r="E471" i="1"/>
  <c r="G470" i="1"/>
  <c r="F470" i="1"/>
  <c r="E470" i="1"/>
  <c r="G469" i="1"/>
  <c r="F469" i="1"/>
  <c r="E469" i="1"/>
  <c r="G468" i="1"/>
  <c r="F468" i="1"/>
  <c r="E468" i="1"/>
  <c r="G467" i="1"/>
  <c r="F467" i="1"/>
  <c r="E467" i="1"/>
  <c r="G466" i="1"/>
  <c r="F466" i="1"/>
  <c r="E466" i="1"/>
  <c r="G465" i="1"/>
  <c r="F465" i="1"/>
  <c r="E465" i="1"/>
  <c r="G464" i="1"/>
  <c r="F464" i="1"/>
  <c r="E464" i="1"/>
  <c r="G463" i="1"/>
  <c r="F463" i="1"/>
  <c r="E463" i="1"/>
  <c r="G456" i="1"/>
  <c r="F456" i="1"/>
  <c r="E456" i="1"/>
  <c r="G455" i="1"/>
  <c r="F455" i="1"/>
  <c r="E455" i="1"/>
  <c r="G454" i="1"/>
  <c r="F454" i="1"/>
  <c r="E454" i="1"/>
  <c r="G453" i="1"/>
  <c r="F453" i="1"/>
  <c r="E453" i="1"/>
  <c r="G452" i="1"/>
  <c r="F452" i="1"/>
  <c r="E452" i="1"/>
  <c r="G451" i="1"/>
  <c r="F451" i="1"/>
  <c r="E451" i="1"/>
  <c r="G450" i="1"/>
  <c r="F450" i="1"/>
  <c r="E450" i="1"/>
  <c r="G449" i="1"/>
  <c r="F449" i="1"/>
  <c r="E449" i="1"/>
  <c r="G448" i="1"/>
  <c r="F448" i="1"/>
  <c r="E448" i="1"/>
  <c r="G447" i="1"/>
  <c r="F447" i="1"/>
  <c r="E447" i="1"/>
  <c r="G446" i="1"/>
  <c r="F446" i="1"/>
  <c r="E446" i="1"/>
  <c r="G445" i="1"/>
  <c r="F445" i="1"/>
  <c r="E445" i="1"/>
  <c r="G444" i="1"/>
  <c r="F444" i="1"/>
  <c r="E444" i="1"/>
  <c r="G443" i="1"/>
  <c r="F443" i="1"/>
  <c r="E443" i="1"/>
  <c r="G442" i="1"/>
  <c r="F442" i="1"/>
  <c r="E442" i="1"/>
  <c r="G435" i="1"/>
  <c r="F435" i="1"/>
  <c r="E435" i="1"/>
  <c r="G434" i="1"/>
  <c r="F434" i="1"/>
  <c r="E434" i="1"/>
  <c r="G433" i="1"/>
  <c r="F433" i="1"/>
  <c r="E433" i="1"/>
  <c r="G432" i="1"/>
  <c r="F432" i="1"/>
  <c r="E432" i="1"/>
  <c r="G431" i="1"/>
  <c r="F431" i="1"/>
  <c r="E431" i="1"/>
  <c r="G430" i="1"/>
  <c r="F430" i="1"/>
  <c r="E430" i="1"/>
  <c r="G429" i="1"/>
  <c r="F429" i="1"/>
  <c r="E429" i="1"/>
  <c r="G428" i="1"/>
  <c r="F428" i="1"/>
  <c r="E428" i="1"/>
  <c r="G427" i="1"/>
  <c r="F427" i="1"/>
  <c r="E427" i="1"/>
  <c r="G426" i="1"/>
  <c r="F426" i="1"/>
  <c r="E426" i="1"/>
  <c r="G425" i="1"/>
  <c r="F425" i="1"/>
  <c r="E425" i="1"/>
  <c r="G424" i="1"/>
  <c r="F424" i="1"/>
  <c r="E424" i="1"/>
  <c r="G423" i="1"/>
  <c r="F423" i="1"/>
  <c r="E423" i="1"/>
  <c r="G422" i="1"/>
  <c r="F422" i="1"/>
  <c r="E422" i="1"/>
  <c r="G421" i="1"/>
  <c r="F421" i="1"/>
  <c r="E421" i="1"/>
  <c r="G414" i="1"/>
  <c r="F414" i="1"/>
  <c r="E414" i="1"/>
  <c r="G413" i="1"/>
  <c r="F413" i="1"/>
  <c r="E413" i="1"/>
  <c r="G412" i="1"/>
  <c r="F412" i="1"/>
  <c r="E412" i="1"/>
  <c r="G411" i="1"/>
  <c r="F411" i="1"/>
  <c r="E411" i="1"/>
  <c r="G410" i="1"/>
  <c r="F410" i="1"/>
  <c r="E410" i="1"/>
  <c r="G409" i="1"/>
  <c r="F409" i="1"/>
  <c r="E409" i="1"/>
  <c r="G408" i="1"/>
  <c r="F408" i="1"/>
  <c r="E408" i="1"/>
  <c r="G407" i="1"/>
  <c r="F407" i="1"/>
  <c r="E407" i="1"/>
  <c r="G400" i="1"/>
  <c r="F400" i="1"/>
  <c r="E400" i="1"/>
  <c r="G399" i="1"/>
  <c r="F399" i="1"/>
  <c r="E399" i="1"/>
  <c r="G398" i="1"/>
  <c r="F398" i="1"/>
  <c r="E398" i="1"/>
  <c r="G397" i="1"/>
  <c r="F397" i="1"/>
  <c r="E397" i="1"/>
  <c r="G396" i="1"/>
  <c r="F396" i="1"/>
  <c r="E396" i="1"/>
  <c r="G395" i="1"/>
  <c r="F395" i="1"/>
  <c r="E395" i="1"/>
  <c r="G394" i="1"/>
  <c r="F394" i="1"/>
  <c r="E394" i="1"/>
  <c r="G393" i="1"/>
  <c r="F393" i="1"/>
  <c r="E393" i="1"/>
  <c r="G386" i="1"/>
  <c r="F386" i="1"/>
  <c r="E386" i="1"/>
  <c r="G385" i="1"/>
  <c r="F385" i="1"/>
  <c r="E385" i="1"/>
  <c r="G384" i="1"/>
  <c r="F384" i="1"/>
  <c r="E384" i="1"/>
  <c r="G383" i="1"/>
  <c r="F383" i="1"/>
  <c r="E383" i="1"/>
  <c r="G382" i="1"/>
  <c r="F382" i="1"/>
  <c r="E382" i="1"/>
  <c r="G381" i="1"/>
  <c r="F381" i="1"/>
  <c r="E381" i="1"/>
  <c r="G380" i="1"/>
  <c r="F380" i="1"/>
  <c r="E380" i="1"/>
  <c r="G379" i="1"/>
  <c r="F379" i="1"/>
  <c r="E379" i="1"/>
  <c r="G378" i="1"/>
  <c r="F378" i="1"/>
  <c r="E378" i="1"/>
  <c r="G377" i="1"/>
  <c r="F377" i="1"/>
  <c r="E377" i="1"/>
  <c r="G376" i="1"/>
  <c r="F376" i="1"/>
  <c r="E376" i="1"/>
  <c r="G375" i="1"/>
  <c r="F375" i="1"/>
  <c r="E375" i="1"/>
  <c r="G374" i="1"/>
  <c r="F374" i="1"/>
  <c r="E374" i="1"/>
  <c r="G373" i="1"/>
  <c r="F373" i="1"/>
  <c r="E373" i="1"/>
  <c r="G372" i="1"/>
  <c r="F372" i="1"/>
  <c r="E372" i="1"/>
  <c r="G365" i="1"/>
  <c r="F365" i="1"/>
  <c r="E365" i="1"/>
  <c r="G364" i="1"/>
  <c r="F364" i="1"/>
  <c r="E364" i="1"/>
  <c r="G363" i="1"/>
  <c r="F363" i="1"/>
  <c r="E363" i="1"/>
  <c r="G362" i="1"/>
  <c r="F362" i="1"/>
  <c r="E362" i="1"/>
  <c r="G361" i="1"/>
  <c r="F361" i="1"/>
  <c r="E361" i="1"/>
  <c r="G360" i="1"/>
  <c r="F360" i="1"/>
  <c r="E360" i="1"/>
  <c r="G359" i="1"/>
  <c r="F359" i="1"/>
  <c r="E359" i="1"/>
  <c r="G358" i="1"/>
  <c r="F358" i="1"/>
  <c r="E358" i="1"/>
  <c r="G357" i="1"/>
  <c r="F357" i="1"/>
  <c r="E357" i="1"/>
  <c r="G356" i="1"/>
  <c r="F356" i="1"/>
  <c r="E356" i="1"/>
  <c r="G355" i="1"/>
  <c r="F355" i="1"/>
  <c r="E355" i="1"/>
  <c r="G354" i="1"/>
  <c r="F354" i="1"/>
  <c r="E354" i="1"/>
  <c r="G353" i="1"/>
  <c r="F353" i="1"/>
  <c r="E353" i="1"/>
  <c r="G352" i="1"/>
  <c r="F352" i="1"/>
  <c r="E352" i="1"/>
  <c r="G351" i="1"/>
  <c r="F351" i="1"/>
  <c r="E351" i="1"/>
  <c r="G350" i="1"/>
  <c r="F350" i="1"/>
  <c r="E350" i="1"/>
  <c r="G349" i="1"/>
  <c r="F349" i="1"/>
  <c r="E349" i="1"/>
  <c r="G348" i="1"/>
  <c r="F348" i="1"/>
  <c r="E348" i="1"/>
  <c r="G347" i="1"/>
  <c r="F347" i="1"/>
  <c r="E347" i="1"/>
  <c r="G346" i="1"/>
  <c r="F346" i="1"/>
  <c r="E346" i="1"/>
  <c r="G345" i="1"/>
  <c r="F345" i="1"/>
  <c r="E345" i="1"/>
  <c r="G344" i="1"/>
  <c r="F344" i="1"/>
  <c r="E344" i="1"/>
  <c r="G343" i="1"/>
  <c r="F343" i="1"/>
  <c r="E343" i="1"/>
  <c r="G342" i="1"/>
  <c r="F342" i="1"/>
  <c r="E342" i="1"/>
  <c r="G341" i="1"/>
  <c r="F341" i="1"/>
  <c r="E341" i="1"/>
  <c r="G340" i="1"/>
  <c r="F340" i="1"/>
  <c r="E340" i="1"/>
  <c r="G339" i="1"/>
  <c r="F339" i="1"/>
  <c r="E339" i="1"/>
  <c r="G338" i="1"/>
  <c r="F338" i="1"/>
  <c r="E338" i="1"/>
  <c r="G337" i="1"/>
  <c r="F337" i="1"/>
  <c r="E337" i="1"/>
  <c r="G329" i="1"/>
  <c r="F329" i="1"/>
  <c r="E329" i="1"/>
  <c r="G328" i="1"/>
  <c r="F328" i="1"/>
  <c r="E328" i="1"/>
  <c r="G327" i="1"/>
  <c r="F327" i="1"/>
  <c r="E327" i="1"/>
  <c r="G326" i="1"/>
  <c r="F326" i="1"/>
  <c r="E326" i="1"/>
  <c r="G325" i="1"/>
  <c r="F325" i="1"/>
  <c r="E325" i="1"/>
  <c r="G324" i="1"/>
  <c r="F324" i="1"/>
  <c r="E324" i="1"/>
  <c r="G323" i="1"/>
  <c r="F323" i="1"/>
  <c r="E323" i="1"/>
  <c r="G322" i="1"/>
  <c r="F322" i="1"/>
  <c r="E322" i="1"/>
  <c r="G321" i="1"/>
  <c r="F321" i="1"/>
  <c r="E321" i="1"/>
  <c r="G320" i="1"/>
  <c r="F320" i="1"/>
  <c r="E320" i="1"/>
  <c r="G319" i="1"/>
  <c r="F319" i="1"/>
  <c r="E319" i="1"/>
  <c r="G318" i="1"/>
  <c r="F318" i="1"/>
  <c r="E318" i="1"/>
  <c r="G317" i="1"/>
  <c r="F317" i="1"/>
  <c r="E317" i="1"/>
  <c r="G316" i="1"/>
  <c r="F316" i="1"/>
  <c r="E316" i="1"/>
  <c r="G315" i="1"/>
  <c r="F315" i="1"/>
  <c r="E315" i="1"/>
  <c r="G314" i="1"/>
  <c r="F314" i="1"/>
  <c r="E314" i="1"/>
  <c r="G313" i="1"/>
  <c r="F313" i="1"/>
  <c r="E313" i="1"/>
  <c r="G312" i="1"/>
  <c r="F312" i="1"/>
  <c r="E312" i="1"/>
  <c r="G311" i="1"/>
  <c r="F311" i="1"/>
  <c r="E311" i="1"/>
  <c r="G310" i="1"/>
  <c r="F310" i="1"/>
  <c r="E310" i="1"/>
  <c r="G309" i="1"/>
  <c r="F309" i="1"/>
  <c r="E309" i="1"/>
  <c r="G308" i="1"/>
  <c r="F308" i="1"/>
  <c r="E308" i="1"/>
  <c r="G301" i="1"/>
  <c r="F301" i="1"/>
  <c r="E301" i="1"/>
  <c r="G294" i="1"/>
  <c r="F294" i="1"/>
  <c r="E294" i="1"/>
  <c r="G293" i="1"/>
  <c r="F293" i="1"/>
  <c r="E293" i="1"/>
  <c r="G292" i="1"/>
  <c r="F292" i="1"/>
  <c r="E292" i="1"/>
  <c r="G291" i="1"/>
  <c r="F291" i="1"/>
  <c r="E291" i="1"/>
  <c r="G290" i="1"/>
  <c r="F290" i="1"/>
  <c r="E290" i="1"/>
  <c r="G289" i="1"/>
  <c r="F289" i="1"/>
  <c r="E289" i="1"/>
  <c r="G288" i="1"/>
  <c r="F288" i="1"/>
  <c r="E288" i="1"/>
  <c r="G287" i="1"/>
  <c r="F287" i="1"/>
  <c r="E287" i="1"/>
  <c r="G286" i="1"/>
  <c r="F286" i="1"/>
  <c r="E286" i="1"/>
  <c r="G285" i="1"/>
  <c r="F285" i="1"/>
  <c r="E285" i="1"/>
  <c r="G284" i="1"/>
  <c r="F284" i="1"/>
  <c r="E284" i="1"/>
  <c r="G283" i="1"/>
  <c r="F283" i="1"/>
  <c r="E283" i="1"/>
  <c r="G282" i="1"/>
  <c r="F282" i="1"/>
  <c r="E282" i="1"/>
  <c r="G281" i="1"/>
  <c r="F281" i="1"/>
  <c r="E281" i="1"/>
  <c r="G280" i="1"/>
  <c r="F280" i="1"/>
  <c r="E280" i="1"/>
  <c r="G279" i="1"/>
  <c r="F279" i="1"/>
  <c r="E279" i="1"/>
  <c r="G278" i="1"/>
  <c r="F278" i="1"/>
  <c r="E278" i="1"/>
  <c r="G277" i="1"/>
  <c r="F277" i="1"/>
  <c r="E277" i="1"/>
  <c r="G276" i="1"/>
  <c r="F276" i="1"/>
  <c r="E276" i="1"/>
  <c r="G275" i="1"/>
  <c r="F275" i="1"/>
  <c r="E275" i="1"/>
  <c r="G274" i="1"/>
  <c r="F274" i="1"/>
  <c r="E274" i="1"/>
  <c r="G273" i="1"/>
  <c r="F273" i="1"/>
  <c r="E273" i="1"/>
  <c r="G266" i="1"/>
  <c r="F266" i="1"/>
  <c r="E266" i="1"/>
  <c r="G259" i="1"/>
  <c r="F259" i="1"/>
  <c r="E259" i="1"/>
  <c r="G252" i="1"/>
  <c r="F252" i="1"/>
  <c r="E252" i="1"/>
  <c r="G245" i="1"/>
  <c r="F245" i="1"/>
  <c r="E245" i="1"/>
  <c r="G244" i="1"/>
  <c r="F244" i="1"/>
  <c r="E244" i="1"/>
  <c r="G243" i="1"/>
  <c r="F243" i="1"/>
  <c r="E243" i="1"/>
  <c r="G242" i="1"/>
  <c r="F242" i="1"/>
  <c r="E242" i="1"/>
  <c r="G241" i="1"/>
  <c r="F241" i="1"/>
  <c r="E241" i="1"/>
  <c r="G240" i="1"/>
  <c r="F240" i="1"/>
  <c r="E240" i="1"/>
  <c r="G239" i="1"/>
  <c r="F239" i="1"/>
  <c r="E239" i="1"/>
  <c r="G238" i="1"/>
  <c r="F238" i="1"/>
  <c r="E238" i="1"/>
  <c r="G237" i="1"/>
  <c r="F237" i="1"/>
  <c r="E237" i="1"/>
  <c r="G236" i="1"/>
  <c r="F236" i="1"/>
  <c r="E236" i="1"/>
  <c r="G235" i="1"/>
  <c r="F235" i="1"/>
  <c r="E235" i="1"/>
  <c r="G234" i="1"/>
  <c r="F234" i="1"/>
  <c r="E234" i="1"/>
  <c r="G233" i="1"/>
  <c r="F233" i="1"/>
  <c r="E233" i="1"/>
  <c r="G232" i="1"/>
  <c r="F232" i="1"/>
  <c r="E232" i="1"/>
  <c r="G231" i="1"/>
  <c r="F231" i="1"/>
  <c r="E231" i="1"/>
  <c r="G230" i="1"/>
  <c r="F230" i="1"/>
  <c r="E230" i="1"/>
  <c r="G229" i="1"/>
  <c r="F229" i="1"/>
  <c r="E229" i="1"/>
  <c r="G228" i="1"/>
  <c r="F228" i="1"/>
  <c r="E228" i="1"/>
  <c r="G227" i="1"/>
  <c r="F227" i="1"/>
  <c r="E227" i="1"/>
  <c r="G226" i="1"/>
  <c r="F226" i="1"/>
  <c r="E226" i="1"/>
  <c r="G225" i="1"/>
  <c r="F225" i="1"/>
  <c r="E225" i="1"/>
  <c r="G224" i="1"/>
  <c r="F224" i="1"/>
  <c r="E224" i="1"/>
  <c r="G217" i="1"/>
  <c r="F217" i="1"/>
  <c r="E217" i="1"/>
  <c r="G216" i="1"/>
  <c r="F216" i="1"/>
  <c r="E216" i="1"/>
  <c r="G215" i="1"/>
  <c r="F215" i="1"/>
  <c r="E215" i="1"/>
  <c r="G214" i="1"/>
  <c r="F214" i="1"/>
  <c r="E214" i="1"/>
  <c r="G213" i="1"/>
  <c r="F213" i="1"/>
  <c r="E213" i="1"/>
  <c r="G212" i="1"/>
  <c r="F212" i="1"/>
  <c r="E212" i="1"/>
  <c r="G211" i="1"/>
  <c r="F211" i="1"/>
  <c r="E211" i="1"/>
  <c r="G210" i="1"/>
  <c r="F210" i="1"/>
  <c r="E210" i="1"/>
  <c r="G203" i="1"/>
  <c r="F203" i="1"/>
  <c r="E203" i="1"/>
  <c r="G202" i="1"/>
  <c r="F202" i="1"/>
  <c r="E202" i="1"/>
  <c r="G201" i="1"/>
  <c r="F201" i="1"/>
  <c r="E201" i="1"/>
  <c r="G200" i="1"/>
  <c r="F200" i="1"/>
  <c r="E200" i="1"/>
  <c r="G199" i="1"/>
  <c r="F199" i="1"/>
  <c r="E199" i="1"/>
  <c r="G198" i="1"/>
  <c r="F198" i="1"/>
  <c r="E198" i="1"/>
  <c r="G197" i="1"/>
  <c r="F197" i="1"/>
  <c r="E197" i="1"/>
  <c r="G196" i="1"/>
  <c r="F196" i="1"/>
  <c r="E196" i="1"/>
  <c r="G189" i="1"/>
  <c r="F189" i="1"/>
  <c r="E189" i="1"/>
  <c r="G188" i="1"/>
  <c r="F188" i="1"/>
  <c r="E188" i="1"/>
  <c r="G187" i="1"/>
  <c r="F187" i="1"/>
  <c r="E187" i="1"/>
  <c r="G186" i="1"/>
  <c r="F186" i="1"/>
  <c r="E186" i="1"/>
  <c r="G185" i="1"/>
  <c r="F185" i="1"/>
  <c r="E185" i="1"/>
  <c r="G184" i="1"/>
  <c r="F184" i="1"/>
  <c r="E184" i="1"/>
  <c r="G183" i="1"/>
  <c r="F183" i="1"/>
  <c r="E183" i="1"/>
  <c r="G182" i="1"/>
  <c r="F182" i="1"/>
  <c r="E182" i="1"/>
  <c r="G181" i="1"/>
  <c r="F181" i="1"/>
  <c r="E181" i="1"/>
  <c r="G180" i="1"/>
  <c r="F180" i="1"/>
  <c r="E180" i="1"/>
  <c r="G179" i="1"/>
  <c r="F179" i="1"/>
  <c r="E179" i="1"/>
  <c r="G178" i="1"/>
  <c r="F178" i="1"/>
  <c r="E178" i="1"/>
  <c r="G177" i="1"/>
  <c r="F177" i="1"/>
  <c r="E177" i="1"/>
  <c r="G176" i="1"/>
  <c r="F176" i="1"/>
  <c r="E176" i="1"/>
  <c r="G175" i="1"/>
  <c r="F175" i="1"/>
  <c r="E175" i="1"/>
  <c r="G167" i="1"/>
  <c r="F167" i="1"/>
  <c r="E167" i="1"/>
  <c r="G166" i="1"/>
  <c r="F166" i="1"/>
  <c r="E166" i="1"/>
  <c r="G165" i="1"/>
  <c r="F165" i="1"/>
  <c r="E165" i="1"/>
  <c r="G164" i="1"/>
  <c r="F164" i="1"/>
  <c r="E164" i="1"/>
  <c r="G163" i="1"/>
  <c r="F163" i="1"/>
  <c r="E163" i="1"/>
  <c r="G162" i="1"/>
  <c r="F162" i="1"/>
  <c r="E162" i="1"/>
  <c r="G161" i="1"/>
  <c r="F161" i="1"/>
  <c r="E161" i="1"/>
  <c r="G160" i="1"/>
  <c r="F160" i="1"/>
  <c r="E160" i="1"/>
  <c r="G159" i="1"/>
  <c r="F159" i="1"/>
  <c r="E159" i="1"/>
  <c r="G155" i="1"/>
  <c r="F155" i="1"/>
  <c r="E155" i="1"/>
  <c r="G152" i="1"/>
  <c r="F152" i="1"/>
  <c r="E152" i="1"/>
  <c r="G148" i="1"/>
  <c r="F148" i="1"/>
  <c r="E148" i="1"/>
  <c r="G145" i="1"/>
  <c r="F145" i="1"/>
  <c r="E145" i="1"/>
  <c r="G138" i="1"/>
  <c r="F138" i="1"/>
  <c r="E138" i="1"/>
  <c r="G137" i="1"/>
  <c r="F137" i="1"/>
  <c r="E137" i="1"/>
  <c r="G136" i="1"/>
  <c r="F136" i="1"/>
  <c r="E136" i="1"/>
  <c r="G135" i="1"/>
  <c r="F135" i="1"/>
  <c r="E135" i="1"/>
  <c r="G134" i="1"/>
  <c r="F134" i="1"/>
  <c r="E134" i="1"/>
  <c r="G133" i="1"/>
  <c r="F133" i="1"/>
  <c r="E133" i="1"/>
  <c r="G132" i="1"/>
  <c r="F132" i="1"/>
  <c r="E132" i="1"/>
  <c r="G131" i="1"/>
  <c r="F131" i="1"/>
  <c r="E131" i="1"/>
  <c r="G124" i="1"/>
  <c r="F124" i="1"/>
  <c r="E124" i="1"/>
  <c r="G117" i="1"/>
  <c r="F117" i="1"/>
  <c r="E117" i="1"/>
  <c r="G116" i="1"/>
  <c r="F116" i="1"/>
  <c r="E116" i="1"/>
  <c r="G115" i="1"/>
  <c r="F115" i="1"/>
  <c r="E115" i="1"/>
  <c r="G114" i="1"/>
  <c r="F114" i="1"/>
  <c r="E114" i="1"/>
  <c r="G113" i="1"/>
  <c r="F113" i="1"/>
  <c r="E113" i="1"/>
  <c r="G112" i="1"/>
  <c r="F112" i="1"/>
  <c r="E112" i="1"/>
  <c r="G111" i="1"/>
  <c r="F111" i="1"/>
  <c r="E111" i="1"/>
  <c r="G110" i="1"/>
  <c r="F110" i="1"/>
  <c r="E110" i="1"/>
  <c r="G109" i="1"/>
  <c r="F109" i="1"/>
  <c r="E109" i="1"/>
  <c r="G108" i="1"/>
  <c r="F108" i="1"/>
  <c r="E108" i="1"/>
  <c r="G107" i="1"/>
  <c r="F107" i="1"/>
  <c r="E107" i="1"/>
  <c r="G106" i="1"/>
  <c r="F106" i="1"/>
  <c r="E106" i="1"/>
  <c r="G105" i="1"/>
  <c r="F105" i="1"/>
  <c r="E105" i="1"/>
  <c r="G104" i="1"/>
  <c r="F104" i="1"/>
  <c r="E104" i="1"/>
  <c r="G103" i="1"/>
  <c r="F103" i="1"/>
  <c r="E103" i="1"/>
  <c r="G95" i="1"/>
  <c r="F95" i="1"/>
  <c r="E95" i="1"/>
  <c r="G88" i="1"/>
  <c r="F88" i="1"/>
  <c r="E88" i="1"/>
  <c r="G81" i="1"/>
  <c r="F81" i="1"/>
  <c r="E81" i="1"/>
  <c r="G74" i="1"/>
  <c r="F74" i="1"/>
  <c r="E74" i="1"/>
  <c r="G70" i="1"/>
  <c r="F70" i="1"/>
  <c r="E70" i="1"/>
  <c r="G67" i="1"/>
  <c r="F67" i="1"/>
  <c r="E67" i="1"/>
  <c r="G63" i="1"/>
  <c r="F63" i="1"/>
  <c r="E63" i="1"/>
  <c r="G60" i="1"/>
  <c r="F60" i="1"/>
  <c r="E60" i="1"/>
  <c r="G59" i="1"/>
  <c r="F59" i="1"/>
  <c r="E59" i="1"/>
  <c r="G55" i="1"/>
  <c r="F55" i="1"/>
  <c r="E55" i="1"/>
  <c r="G54" i="1"/>
  <c r="F54" i="1"/>
  <c r="E54" i="1"/>
  <c r="G52" i="1"/>
  <c r="F52" i="1"/>
  <c r="E52" i="1"/>
  <c r="G51" i="1"/>
  <c r="F51" i="1"/>
  <c r="E51" i="1"/>
  <c r="G50" i="1"/>
  <c r="F50" i="1"/>
  <c r="E50" i="1"/>
  <c r="G49" i="1"/>
  <c r="F49" i="1"/>
  <c r="E49" i="1"/>
  <c r="G48" i="1"/>
  <c r="F48" i="1"/>
  <c r="E48" i="1"/>
  <c r="G47" i="1"/>
  <c r="F47" i="1"/>
  <c r="E47" i="1"/>
  <c r="G46" i="1"/>
  <c r="F46" i="1"/>
  <c r="E46" i="1"/>
  <c r="G45" i="1"/>
  <c r="F45" i="1"/>
  <c r="E45" i="1"/>
  <c r="G44" i="1"/>
  <c r="F44" i="1"/>
  <c r="E44" i="1"/>
  <c r="G43" i="1"/>
  <c r="F43" i="1"/>
  <c r="E43" i="1"/>
  <c r="G42" i="1"/>
  <c r="F42" i="1"/>
  <c r="E42" i="1"/>
  <c r="G41" i="1"/>
  <c r="F41" i="1"/>
  <c r="E41" i="1"/>
  <c r="G40" i="1"/>
  <c r="F40" i="1"/>
  <c r="E40" i="1"/>
  <c r="G39" i="1"/>
  <c r="F39" i="1"/>
  <c r="E39" i="1"/>
  <c r="G38" i="1"/>
  <c r="F38" i="1"/>
  <c r="E38" i="1"/>
  <c r="G37" i="1"/>
  <c r="F37" i="1"/>
  <c r="E37" i="1"/>
  <c r="G36" i="1"/>
  <c r="F36" i="1"/>
  <c r="E36" i="1"/>
  <c r="G35" i="1"/>
  <c r="F35" i="1"/>
  <c r="E35" i="1"/>
  <c r="G34" i="1"/>
  <c r="F34" i="1"/>
  <c r="E34" i="1"/>
  <c r="G16" i="1"/>
  <c r="F16" i="1"/>
  <c r="E16" i="1"/>
  <c r="G15" i="1"/>
  <c r="F15" i="1"/>
  <c r="E15" i="1"/>
  <c r="G14" i="1"/>
  <c r="F14" i="1"/>
  <c r="E14" i="1"/>
  <c r="G13" i="1"/>
  <c r="F13" i="1"/>
  <c r="E13" i="1"/>
  <c r="G12" i="1"/>
  <c r="F12" i="1"/>
  <c r="E12" i="1"/>
  <c r="G11" i="1"/>
  <c r="F11" i="1"/>
  <c r="E11" i="1"/>
  <c r="G10" i="1"/>
  <c r="F10" i="1"/>
  <c r="E10" i="1"/>
  <c r="G9" i="1"/>
  <c r="F9" i="1"/>
  <c r="E9" i="1"/>
  <c r="H8" i="1"/>
  <c r="G8" i="1"/>
  <c r="F8" i="1"/>
  <c r="E8" i="1"/>
</calcChain>
</file>

<file path=xl/sharedStrings.xml><?xml version="1.0" encoding="utf-8"?>
<sst xmlns="http://schemas.openxmlformats.org/spreadsheetml/2006/main" count="2575" uniqueCount="659">
  <si>
    <t>ИНФОРМАЦИЯ О РЕАЛИЗАЦИИ МЕРОПРИЯТИЙ ИНЫХ ГОСУДАРСТВЕННЫХ ПРОГРАММ КАМЧАТСКОГО КРАЯ, ОКАЗЫВАЮЩИХ ВЛИЯНИЕ НА ДОСТИЖЕНИЕ ЦЕЛЕЙ И РЕШЕНИЕ ЗАДАЧ ГОСУДАРСТВЕННОЙ ПРОГРАММЫ КАМЧАТСКОГО КРАЯ
 "СОЦИАЛЬНОЕ И ЭКОНОМИЧЕСКОЕ РАЗВИТИЕ ТЕРРИТОРИИ С ОСОБЫМ СТАТУСОМ "КОРЯКСКИЙ ОКРУГ" 
ЗА 2023 ГОД</t>
  </si>
  <si>
    <t>№ п/п</t>
  </si>
  <si>
    <t>Наименование государственной программы/подпрограммы/основного мероприятия (КВЦП)/мероприятия</t>
  </si>
  <si>
    <t xml:space="preserve">Код бюджетной классификации </t>
  </si>
  <si>
    <t>Расходы (тыс. руб.)</t>
  </si>
  <si>
    <t>ГРБС</t>
  </si>
  <si>
    <t xml:space="preserve">предусмотрено на отчетную дату </t>
  </si>
  <si>
    <t>профинансировано</t>
  </si>
  <si>
    <t xml:space="preserve">освоено </t>
  </si>
  <si>
    <t>Всего по государственным программам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</si>
  <si>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</si>
  <si>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</si>
  <si>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</si>
  <si>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</si>
  <si>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</si>
  <si>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</si>
  <si>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</si>
  <si>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за счет безвозмездных поступлений от негосударственных организаций</t>
  </si>
  <si>
    <t>за счет средств Фонда капитального ремонта многоквартирных домов Камчатского края</t>
  </si>
  <si>
    <t>ПОДПРОГРАММА  1  "РАЗВИТИЕ ТРАНСПОРТНОЙ СИСТЕМЫ  КОРЯКСКОГО ОКРУГА"</t>
  </si>
  <si>
    <t>Государственная программа Камчатского края
"Развитие транспортной системы в Камчатском крае"
Ответственный исполнитель:
Министерство транспорта и дорожного строительства Камчатского края</t>
  </si>
  <si>
    <t>В 2023 году Министерство транспорта и
дорожного строительства Камчатского края не реализует мероприятия на территории Корякского округа (письмо от 18.04.2023 № 58-01/33-1485)</t>
  </si>
  <si>
    <t>ПОДПРОГРАММА  2  "РАЗВИТИЕ МИНЕРАЛЬНО - СЫРЬЕВОГО КОМПЛЕКСА КОРЯКСКОГО ОКРУГА"</t>
  </si>
  <si>
    <t>Государственная программа Камчатского края  
"Охрана окружающей среды, воспроизводство и использование природных ресурсов в Камчатском крае"
Ответственный исполнитель: 
Министерство природных ресурсов и экологии Камчатского края</t>
  </si>
  <si>
    <t>В 2023 году Министерство природных ресурсов и экологии Камчатского края не реализует мероприятия на территории Корякского округа (письмо от 23.03.2023 № 26.05/1599)</t>
  </si>
  <si>
    <t>ПОДПРОГРАММА 3 
"ОБЕСПЕЧЕНИЕ ДОСТУПНЫМ И КОМФОРТНЫМ ЖИЛЬЕМ И КОММУНАЛЬНЫМИ УСЛУГАМИ НАСЕЛЕНИЯ КОРЯКСКОГО ОКРУГА"</t>
  </si>
  <si>
    <t>Всего по подпрограмме 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</si>
  <si>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
Ответственный исполнитель: Министерство жилищно-коммунального хозяйства и энергетики Камчатского края</t>
  </si>
  <si>
    <t>Подпрограмма 1  "Энергосбережение и повышение энергетической эффективности в Камчатском крае"</t>
  </si>
  <si>
    <t>810</t>
  </si>
  <si>
    <r>
      <rPr>
        <i/>
        <sz val="10"/>
        <rFont val="Times New Roman"/>
        <family val="1"/>
        <charset val="204"/>
      </rPr>
      <t xml:space="preserve">Основное мероприятие 1.3 </t>
    </r>
    <r>
      <rPr>
        <sz val="10"/>
        <rFont val="Times New Roman"/>
        <family val="1"/>
        <charset val="204"/>
      </rPr>
      <t>"Проведение мероприятий, направленных на ремонт ветхих и аварийных сетей"</t>
    </r>
  </si>
  <si>
    <r>
      <rPr>
        <i/>
        <sz val="10"/>
        <rFont val="Times New Roman"/>
        <family val="1"/>
        <charset val="204"/>
      </rPr>
      <t xml:space="preserve">Основное мероприятие 1.4. </t>
    </r>
    <r>
      <rPr>
        <sz val="10"/>
        <rFont val="Times New Roman"/>
        <family val="1"/>
        <charset val="204"/>
      </rPr>
      <t>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  </r>
  </si>
  <si>
    <r>
      <rPr>
        <i/>
        <sz val="10"/>
        <rFont val="Times New Roman"/>
        <family val="1"/>
        <charset val="204"/>
      </rPr>
      <t xml:space="preserve">Основное мероприятие 1.12. </t>
    </r>
    <r>
      <rPr>
        <sz val="10"/>
        <rFont val="Times New Roman"/>
        <family val="1"/>
        <charset val="204"/>
      </rPr>
      <t>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  </r>
  </si>
  <si>
    <r>
      <rPr>
        <i/>
        <sz val="10"/>
        <rFont val="Times New Roman"/>
        <family val="1"/>
        <charset val="204"/>
      </rPr>
      <t xml:space="preserve">Основное мероприятие 1.13. </t>
    </r>
    <r>
      <rPr>
        <sz val="10"/>
        <rFont val="Times New Roman"/>
        <family val="1"/>
        <charset val="204"/>
      </rPr>
      <t>"Возмещение предприятиям коммунального комплекса недополученных доходов в связи с оказанием потребителям коммунальных услуг по льготным тарифам"</t>
    </r>
  </si>
  <si>
    <r>
      <rPr>
        <i/>
        <sz val="10"/>
        <rFont val="Times New Roman"/>
        <family val="1"/>
        <charset val="204"/>
      </rPr>
      <t xml:space="preserve">Основное мероприятие 1.14 </t>
    </r>
    <r>
      <rPr>
        <sz val="10"/>
        <rFont val="Times New Roman"/>
        <family val="1"/>
        <charset val="204"/>
      </rPr>
      <t>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  </r>
  </si>
  <si>
    <r>
      <rPr>
        <i/>
        <sz val="10"/>
        <rFont val="Times New Roman"/>
        <family val="1"/>
        <charset val="204"/>
      </rPr>
      <t xml:space="preserve">Основное мероприятие 1.34 </t>
    </r>
    <r>
      <rPr>
        <sz val="10"/>
        <rFont val="Times New Roman"/>
        <family val="1"/>
        <charset val="204"/>
      </rPr>
      <t>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  </r>
  </si>
  <si>
    <t xml:space="preserve"> за счет безвозмездных поступлений от негосударственных организаций</t>
  </si>
  <si>
    <t>Подпрограмма 2  "Чистая вода в Камчатском крае"</t>
  </si>
  <si>
    <r>
      <rPr>
        <i/>
        <sz val="10"/>
        <rFont val="Times New Roman"/>
        <family val="1"/>
        <charset val="204"/>
      </rPr>
      <t xml:space="preserve">Основное мероприятие 2.2.  </t>
    </r>
    <r>
      <rPr>
        <sz val="10"/>
        <rFont val="Times New Roman"/>
        <family val="1"/>
        <charset val="204"/>
      </rPr>
      <t>"Проведение мероприятий, направленных на реконструкцию и строительство систем водоснабжения"</t>
    </r>
  </si>
  <si>
    <t>812</t>
  </si>
  <si>
    <t>Водовод с водозабором в с. Тигиль</t>
  </si>
  <si>
    <r>
      <rPr>
        <i/>
        <sz val="10"/>
        <rFont val="Times New Roman"/>
        <family val="1"/>
        <charset val="204"/>
      </rPr>
      <t xml:space="preserve">Основное мероприятие 2.4. </t>
    </r>
    <r>
      <rPr>
        <sz val="10"/>
        <rFont val="Times New Roman"/>
        <family val="1"/>
        <charset val="204"/>
      </rPr>
      <t>"Предоставление межбюджетных трансфертов местным бюджетам на решение вопросов местного значения в сфере водоснабжения и водоотведения"</t>
    </r>
  </si>
  <si>
    <t>Региональный проект "Чистая вода"</t>
  </si>
  <si>
    <t>810, 812</t>
  </si>
  <si>
    <t>Корректировка проектно-сметной документации шифр 4641/2012 по объекту "Реконструкция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</si>
  <si>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Строительство системы хозяйственно-питьевого водоснабжения с. Лесная Тигильского района Камчатского края</t>
  </si>
  <si>
    <t>Подпрограмма 3 "Капитальный ремонт многоквартирных домов в Камчатском крае"</t>
  </si>
  <si>
    <r>
      <rPr>
        <i/>
        <sz val="10"/>
        <rFont val="Times New Roman"/>
        <family val="1"/>
        <charset val="204"/>
      </rPr>
      <t xml:space="preserve">Основное мероприятие 3.5 </t>
    </r>
    <r>
      <rPr>
        <sz val="10"/>
        <rFont val="Times New Roman"/>
        <family val="1"/>
        <charset val="204"/>
      </rPr>
      <t>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  </r>
  </si>
  <si>
    <t>Государственная программа Камчатского края «Обращение с отходами производства и потребления в Камчатском крае»
Ответственный исполнитель: Министерство жилищно-коммунального хозяйства и энергетики Камчатского края</t>
  </si>
  <si>
    <t>Подпрограмма 1 «Развитие комплексной системы обращения с твердыми коммунальными отходами на территории Камчатского края»</t>
  </si>
  <si>
    <r>
      <rPr>
        <i/>
        <sz val="10"/>
        <rFont val="Times New Roman"/>
        <family val="1"/>
        <charset val="204"/>
      </rPr>
      <t xml:space="preserve">Основное мероприятие 1.6  
</t>
    </r>
    <r>
      <rPr>
        <sz val="10"/>
        <rFont val="Times New Roman"/>
        <family val="1"/>
        <charset val="204"/>
      </rPr>
      <t>«Создание доступной системы сбора (раздельного сбора) отходов, в том числе твердых коммунальных отходов»</t>
    </r>
  </si>
  <si>
    <r>
      <rPr>
        <i/>
        <sz val="10"/>
        <rFont val="Times New Roman"/>
        <family val="1"/>
        <charset val="204"/>
      </rPr>
      <t xml:space="preserve">Основное мероприятие 1.16 </t>
    </r>
    <r>
      <rPr>
        <sz val="10"/>
        <rFont val="Times New Roman"/>
        <family val="1"/>
        <charset val="204"/>
      </rPr>
      <t xml:space="preserve">
1 G2 Региональный проект «Комплексная система обращения с твердыми коммунальными отходами на территории Камчатского края»</t>
    </r>
  </si>
  <si>
    <t>Мероприятие 1.16.1 
1.G2.1 Строительство, реконструкция объектов размещения, накопления, хранения, переработки, обработки, утилизации и захоронения отходов производства и потребления</t>
  </si>
  <si>
    <t>Подпрограмма 3 «Ликвидация мест стихийного несанкционированного размещения отходов производства и потребления»</t>
  </si>
  <si>
    <r>
      <rPr>
        <i/>
        <sz val="10"/>
        <rFont val="Times New Roman"/>
        <family val="1"/>
        <charset val="204"/>
      </rPr>
      <t xml:space="preserve">Основное мероприятие 3.1 
</t>
    </r>
    <r>
      <rPr>
        <sz val="10"/>
        <rFont val="Times New Roman"/>
        <family val="1"/>
        <charset val="204"/>
      </rPr>
      <t>«Выявление случаев причинения вреда окружающей среде при размещении бесхозяйных отходов, в том числе ТКО, и ликвидация последствий такого вреда»</t>
    </r>
  </si>
  <si>
    <t xml:space="preserve">Государственная программа Камчатского края  
"Социальное и экономическое развитие территории с особым статусом "Корякский округ"
Ответственный исполнитель: 
Министерство строительства и жилищной политики Камчатского края
</t>
  </si>
  <si>
    <t>Подпрограмма 3 
"Обеспечение доступным и комфортным жильем  коммунальными услугами населения Камчатского края"</t>
  </si>
  <si>
    <r>
      <rPr>
        <i/>
        <sz val="10"/>
        <rFont val="Times New Roman"/>
        <family val="1"/>
        <charset val="204"/>
      </rPr>
      <t xml:space="preserve">Основное мероприятие 3.1. </t>
    </r>
    <r>
      <rPr>
        <sz val="10"/>
        <rFont val="Times New Roman"/>
        <family val="1"/>
        <charset val="204"/>
      </rPr>
      <t>Обеспечение стандартным жильем специалистов социальной сферы, а также граждан стоящих в очереди на улучшение жилищных условий</t>
    </r>
  </si>
  <si>
    <t>Приобретение 12-ти кв. в строящемся жилом доме в сельском поселении "село Слаутное"</t>
  </si>
  <si>
    <t>Приобретение 6-ти квартирного жилого дома в с. Тиличики Олюторского района</t>
  </si>
  <si>
    <t xml:space="preserve">Государственная программа Камчатского края "Развитие экономики и внешнеэкономической деятельности Камчатского края"
Ответственный исполнитель: 
Министерство экономического развития Камчатского края
</t>
  </si>
  <si>
    <t>Подпрограмма "Совершенствование условий для развития торговли и обеспечения защиты прав потребителей в Камчатском крае"</t>
  </si>
  <si>
    <r>
      <t xml:space="preserve">Основное мероприятие </t>
    </r>
    <r>
      <rPr>
        <sz val="10"/>
        <rFont val="Times New Roman"/>
        <family val="1"/>
        <charset val="204"/>
      </rPr>
      <t>"Формирование современной инфраструктуры торговли и повышение уровня доступности товаров для потребителей в Камчатском крае"</t>
    </r>
  </si>
  <si>
    <t>Мероприятие
Предоставление субсидии местным бюджетам в целях компенсации транспортных расходов торговых предприятий на завоз продовольственных товаров в труднодоступные местности Камчатского края («северный завоз»)</t>
  </si>
  <si>
    <t>Мероприятие
Предоставление субсидии бюджетам муниципальных образований в Камчатском крае на реализацию мероприятий, направленных на создание условий для развития объектов многоформатной торговли, в том числе ярмарочной торговли</t>
  </si>
  <si>
    <t xml:space="preserve">Государственная программа Камчатского края "Комплексное развитие сельских территорий Камчатского края"
Участник: 
Министерство экономического развития Камчатского края
</t>
  </si>
  <si>
    <t>Подпрограмма "Создание и развитие инфраструктуры на сельских территориях"</t>
  </si>
  <si>
    <r>
      <t xml:space="preserve">Основное мероприятие </t>
    </r>
    <r>
      <rPr>
        <sz val="10"/>
        <rFont val="Times New Roman"/>
        <family val="1"/>
        <charset val="204"/>
      </rPr>
      <t>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  </r>
  </si>
  <si>
    <t xml:space="preserve">ПОДПРОГРАММА 4 "РАЗВИТИЕ СОЦИАЛЬНОЙ СФЕРЫ НА ТЕРРИТОРИИ КОРЯКСКОГО ОКРУГА" </t>
  </si>
  <si>
    <t xml:space="preserve">Всего по подпрограмме 4
</t>
  </si>
  <si>
    <t>Подпрограмма 1
"Профилактика заболеваний и формирование здорового образа жизни. Развитие первичной медико-санитарной помощи"</t>
  </si>
  <si>
    <r>
      <rPr>
        <i/>
        <sz val="10"/>
        <rFont val="Times New Roman"/>
        <family val="1"/>
        <charset val="204"/>
      </rPr>
      <t>Основное мероприятие 1.2</t>
    </r>
    <r>
      <rPr>
        <sz val="10"/>
        <rFont val="Times New Roman"/>
        <family val="1"/>
        <charset val="204"/>
      </rPr>
      <t xml:space="preserve">
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</t>
    </r>
  </si>
  <si>
    <t>Подпрограмма 2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</si>
  <si>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Мероприятие 2.1.4.
Дополнительное питание больных туберкулезом, из числа КМНС (добросовестно лечащихся), проживающих на территории Камчатского края</t>
  </si>
  <si>
    <r>
      <rPr>
        <i/>
        <sz val="10"/>
        <rFont val="Times New Roman"/>
        <family val="1"/>
        <charset val="204"/>
      </rPr>
      <t>Основное мероприятие 2.2.</t>
    </r>
    <r>
      <rPr>
        <sz val="10"/>
        <rFont val="Times New Roman"/>
        <family val="1"/>
        <charset val="204"/>
      </rPr>
      <t xml:space="preserve">
Совершенствование системы оказания медицинской помощи больным прочими заболеваниями, включая оказание высокотехнологичной медицинской помощи</t>
    </r>
  </si>
  <si>
    <t>Мероприятие 2.2.1.
Обеспечение условий для оказания специализированной медицинской помощи</t>
  </si>
  <si>
    <r>
      <rPr>
        <i/>
        <sz val="10"/>
        <rFont val="Times New Roman"/>
        <family val="1"/>
        <charset val="204"/>
      </rPr>
      <t xml:space="preserve">Основное мероприятие 2.3.        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
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</t>
    </r>
  </si>
  <si>
    <t>Мероприятие 2.3.1.
Совершенствование оказания скорой медицинской помощи населению</t>
  </si>
  <si>
    <t>Подпрограмма 6 "Оказание паллиативной помощи, в том числе детям"</t>
  </si>
  <si>
    <r>
      <rPr>
        <i/>
        <sz val="10"/>
        <rFont val="Times New Roman"/>
        <family val="1"/>
        <charset val="204"/>
      </rPr>
      <t xml:space="preserve">Основное мероприятие 6.1.
</t>
    </r>
    <r>
      <rPr>
        <sz val="10"/>
        <rFont val="Times New Roman"/>
        <family val="1"/>
        <charset val="204"/>
      </rPr>
      <t>Оказание паллиативной помощи, в том числе детям</t>
    </r>
  </si>
  <si>
    <t xml:space="preserve">Мероприятие 6.1.1.
Совершенствование службы паллиативной помощи </t>
  </si>
  <si>
    <t>Подпрограмма 7 "Кадровое обеспечение системы здравоохранения"</t>
  </si>
  <si>
    <r>
      <rPr>
        <i/>
        <sz val="10"/>
        <rFont val="Times New Roman"/>
        <family val="1"/>
        <charset val="204"/>
      </rPr>
      <t xml:space="preserve">Основное мероприятие 7.2.
</t>
    </r>
    <r>
      <rPr>
        <sz val="10"/>
        <rFont val="Times New Roman"/>
        <family val="1"/>
        <charset val="204"/>
      </rPr>
      <t>Меры социальной поддержки медицинских работников</t>
    </r>
  </si>
  <si>
    <t>Мероприятие 7.2.1.
Меры социальной направленности по закреплению медицинских кадров</t>
  </si>
  <si>
    <t>Подпрограмма 8 "Совершенствование системы лекарственного обеспечения, в том числе в амбулаторных условиях"</t>
  </si>
  <si>
    <r>
      <rPr>
        <i/>
        <sz val="10"/>
        <rFont val="Times New Roman"/>
        <family val="1"/>
        <charset val="204"/>
      </rPr>
      <t xml:space="preserve">Основное мероприятие 8.1.
</t>
    </r>
    <r>
      <rPr>
        <sz val="10"/>
        <rFont val="Times New Roman"/>
        <family val="1"/>
        <charset val="204"/>
      </rPr>
      <t>Обеспечение отдельных категорий граждан лекарственными средствами и изделиями медицинского назначения (региональные льготники)</t>
    </r>
  </si>
  <si>
    <t>Подпрограмма "А" Финансовое обеспечение территориальной программы обязательного медицинского страхования</t>
  </si>
  <si>
    <r>
      <rPr>
        <i/>
        <sz val="10"/>
        <rFont val="Times New Roman"/>
        <family val="1"/>
        <charset val="204"/>
      </rPr>
      <t xml:space="preserve">Основное мероприятие А.1. </t>
    </r>
    <r>
      <rPr>
        <sz val="10"/>
        <rFont val="Times New Roman"/>
        <family val="1"/>
        <charset val="204"/>
      </rPr>
      <t>Финансовое обеспечение территориальной программы
обязательного медицинского страхования в рамках базовой программы обязательного медицинского страхования</t>
    </r>
    <r>
      <rPr>
        <i/>
        <sz val="10"/>
        <rFont val="Times New Roman"/>
        <family val="1"/>
        <charset val="204"/>
      </rPr>
      <t xml:space="preserve">
</t>
    </r>
  </si>
  <si>
    <t>Государственная программа Камчатского края "Развитие образования в Камчатском крае"
Ответственный исполнитель:
Министерство образования  Камчатского края</t>
  </si>
  <si>
    <t>Подпрограмма 1 «Развитие дошкольного, общего образования и дополнительного образования детей в Камчатском крае»</t>
  </si>
  <si>
    <r>
      <rPr>
        <i/>
        <sz val="10"/>
        <rFont val="Times New Roman"/>
        <family val="1"/>
        <charset val="204"/>
      </rPr>
      <t xml:space="preserve">Основное мероприятие 1.1. 
</t>
    </r>
    <r>
      <rPr>
        <sz val="10"/>
        <rFont val="Times New Roman"/>
        <family val="1"/>
        <charset val="204"/>
      </rPr>
      <t>«Развитие дошкольного образования»</t>
    </r>
    <r>
      <rPr>
        <i/>
        <sz val="10"/>
        <rFont val="Times New Roman"/>
        <family val="1"/>
        <charset val="204"/>
      </rPr>
      <t xml:space="preserve"> </t>
    </r>
  </si>
  <si>
    <t>Мероприятие 1.1.1 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установленными в Камчатском крае нормативами</t>
  </si>
  <si>
    <t>3</t>
  </si>
  <si>
    <t>Мероприятие 1.1.3 Компенсация части родительской платы за присмотр и уход за детьми в государственных и муниципальных образовательных организациях, реализующих программы дошкольного образования</t>
  </si>
  <si>
    <t>Мероприятие 1.1.7 
Предоставление дотации на поддержку мер по обеспечению сбалансированности бюджетов</t>
  </si>
  <si>
    <r>
      <rPr>
        <i/>
        <sz val="10"/>
        <rFont val="Times New Roman"/>
        <family val="1"/>
        <charset val="204"/>
      </rPr>
      <t xml:space="preserve">Основное мероприятие 1.2. 
</t>
    </r>
    <r>
      <rPr>
        <sz val="10"/>
        <rFont val="Times New Roman"/>
        <family val="1"/>
        <charset val="204"/>
      </rPr>
      <t xml:space="preserve">«Развитие общего образования» </t>
    </r>
  </si>
  <si>
    <t>Мероприятие 1.2.1 
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установленными в Камчатском крае нормативами</t>
  </si>
  <si>
    <t>Мероприятие 1.2.2 
Финансовое обеспечение государственного задания и обеспечение развития подведомственных организаций, реализующих программы общего образования</t>
  </si>
  <si>
    <t>Мероприятие 1.2.3 
Субсидии органам местного самоуправления на реализацию основных мероприятий соответствующей подпрограммы</t>
  </si>
  <si>
    <t>Мероприятие 1.2.12 
Предоставление дотации на поддержку мер по обеспечению сбалансированности бюджетов</t>
  </si>
  <si>
    <t>2</t>
  </si>
  <si>
    <r>
      <rPr>
        <i/>
        <sz val="10"/>
        <rFont val="Times New Roman"/>
        <family val="1"/>
        <charset val="204"/>
      </rPr>
      <t xml:space="preserve">Основное мероприятие 1.3. </t>
    </r>
    <r>
      <rPr>
        <sz val="10"/>
        <rFont val="Times New Roman"/>
        <family val="1"/>
        <charset val="204"/>
      </rPr>
      <t xml:space="preserve">
"Развитие сферы дополнительного образования, реабилитации и социализации детей"</t>
    </r>
  </si>
  <si>
    <t>Мероприятие 1.3.5. 
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организаций, финансируемых из местных бюджетов (организации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</si>
  <si>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r>
      <rPr>
        <i/>
        <sz val="10"/>
        <rFont val="Times New Roman"/>
        <family val="1"/>
        <charset val="204"/>
      </rPr>
      <t xml:space="preserve">Основное мероприятие 1.4. </t>
    </r>
    <r>
      <rPr>
        <sz val="10"/>
        <rFont val="Times New Roman"/>
        <family val="1"/>
        <charset val="204"/>
      </rPr>
      <t xml:space="preserve">
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  </r>
  </si>
  <si>
    <t>5</t>
  </si>
  <si>
    <t>Мероприятие 1.4.1. 
Поощрение педагогических работников за выполнение функций классного руководителя</t>
  </si>
  <si>
    <t>Мероприятие 1.4.2. 
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</si>
  <si>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r>
      <rPr>
        <i/>
        <sz val="10"/>
        <rFont val="Times New Roman"/>
        <family val="1"/>
        <charset val="204"/>
      </rPr>
      <t xml:space="preserve">Основное мероприятие 1.5. </t>
    </r>
    <r>
      <rPr>
        <sz val="10"/>
        <rFont val="Times New Roman"/>
        <family val="1"/>
        <charset val="204"/>
      </rPr>
      <t xml:space="preserve">
"Сохранение и укрепление здоровья учащихся и воспитанников"</t>
    </r>
  </si>
  <si>
    <t>Мероприятие 1.5.1. 
Финансовое обеспечение исполнения органами местного самоуправления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организациях в Камчатском крае</t>
  </si>
  <si>
    <r>
      <rPr>
        <i/>
        <sz val="10"/>
        <rFont val="Times New Roman"/>
        <family val="1"/>
        <charset val="204"/>
      </rPr>
      <t xml:space="preserve">Основное мероприятие 1.6. </t>
    </r>
    <r>
      <rPr>
        <sz val="10"/>
        <rFont val="Times New Roman"/>
        <family val="1"/>
        <charset val="204"/>
      </rPr>
      <t xml:space="preserve">
"Развитие инфраструктуры дошкольного, общего образования, дополнительного образования детей и сферы реабилитации и социализации детей"</t>
    </r>
  </si>
  <si>
    <t>Мероприятие 1.6.5. 
Прочие субсидии органам местного самоуправления, имеющие целевое назначение в соответствии с законом о краевом бюджете</t>
  </si>
  <si>
    <r>
      <rPr>
        <i/>
        <sz val="10"/>
        <rFont val="Times New Roman"/>
        <family val="1"/>
        <charset val="204"/>
      </rPr>
      <t xml:space="preserve">Основное мероприятие 1.7. </t>
    </r>
    <r>
      <rPr>
        <sz val="10"/>
        <rFont val="Times New Roman"/>
        <family val="1"/>
        <charset val="204"/>
      </rPr>
      <t xml:space="preserve">
"Социальные гарантии работникам подведомственных организаций"</t>
    </r>
  </si>
  <si>
    <t xml:space="preserve">Мероприятие 1.7.1. 
Финансовое обеспечение социальных гарантий работникам подведомственных организаций в части компенсации расходов на оплату стоимости проезда и провоза багажа к месту использования отпуска и обратно, расходов, связанных с выездом из районов Крайнего Севера и приравненных к ним местностей    </t>
  </si>
  <si>
    <r>
      <rPr>
        <i/>
        <sz val="10"/>
        <rFont val="Times New Roman"/>
        <family val="1"/>
        <charset val="204"/>
      </rPr>
      <t xml:space="preserve">Основное мероприятие 1.8. </t>
    </r>
    <r>
      <rPr>
        <sz val="10"/>
        <rFont val="Times New Roman"/>
        <family val="1"/>
        <charset val="204"/>
      </rPr>
      <t xml:space="preserve">
"Обеспечение социальной поддержки обучающихся"</t>
    </r>
  </si>
  <si>
    <t>Мероприятие 1.8.1 
Социальное обеспечение обучающихся, в том числе детей-сирот и детей, оставшихся без попечения родителей, а также лиц из числа детей-сирот и детей, оставшихся без попечения родителей в соответствии с действующими нормативными правовыми актами Камчатского края</t>
  </si>
  <si>
    <r>
      <rPr>
        <i/>
        <sz val="10"/>
        <rFont val="Times New Roman"/>
        <family val="1"/>
        <charset val="204"/>
      </rPr>
      <t xml:space="preserve">Е1 Региональный проект </t>
    </r>
    <r>
      <rPr>
        <sz val="10"/>
        <rFont val="Times New Roman"/>
        <family val="1"/>
        <charset val="204"/>
      </rPr>
      <t>"Современная школа"</t>
    </r>
  </si>
  <si>
    <t>Мероприятие 1.9.1 
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</si>
  <si>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r>
      <rPr>
        <i/>
        <sz val="10"/>
        <rFont val="Times New Roman"/>
        <family val="1"/>
        <charset val="204"/>
      </rPr>
      <t xml:space="preserve">Е1 Региональный проект </t>
    </r>
    <r>
      <rPr>
        <sz val="10"/>
        <rFont val="Times New Roman"/>
        <family val="1"/>
        <charset val="204"/>
      </rPr>
      <t>"Успех каждого ребенка"</t>
    </r>
  </si>
  <si>
    <t>Мероприятие 1.10.1 
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</si>
  <si>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Подпрограмма 2 «Развитие профессионального образования в Камчатском крае»</t>
  </si>
  <si>
    <r>
      <rPr>
        <i/>
        <sz val="10"/>
        <rFont val="Times New Roman"/>
        <family val="1"/>
        <charset val="204"/>
      </rPr>
      <t xml:space="preserve">Основное мероприятие 2.1. 
</t>
    </r>
    <r>
      <rPr>
        <sz val="10"/>
        <rFont val="Times New Roman"/>
        <family val="1"/>
        <charset val="204"/>
      </rPr>
      <t>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  </r>
    <r>
      <rPr>
        <i/>
        <sz val="10"/>
        <rFont val="Times New Roman"/>
        <family val="1"/>
        <charset val="204"/>
      </rPr>
      <t xml:space="preserve"> </t>
    </r>
  </si>
  <si>
    <t>Мероприятие 2.1.1. Финансовое обеспечение государственного задания на предоставление государственных услуг по реализации программ среднего профессионального образования, программ профессиональной подготовки</t>
  </si>
  <si>
    <r>
      <rPr>
        <i/>
        <sz val="10"/>
        <rFont val="Times New Roman"/>
        <family val="1"/>
        <charset val="204"/>
      </rPr>
      <t xml:space="preserve">Основное мероприятие 2.2. 
</t>
    </r>
    <r>
      <rPr>
        <sz val="10"/>
        <rFont val="Times New Roman"/>
        <family val="1"/>
        <charset val="204"/>
      </rPr>
      <t>"Развитие кадрового потенциала системы среднего профессионального образования"</t>
    </r>
    <r>
      <rPr>
        <i/>
        <sz val="10"/>
        <rFont val="Times New Roman"/>
        <family val="1"/>
        <charset val="204"/>
      </rPr>
      <t xml:space="preserve"> </t>
    </r>
  </si>
  <si>
    <r>
      <rPr>
        <i/>
        <sz val="10"/>
        <rFont val="Times New Roman"/>
        <family val="1"/>
        <charset val="204"/>
      </rPr>
      <t xml:space="preserve">Основное мероприятие 2.3. 
</t>
    </r>
    <r>
      <rPr>
        <sz val="10"/>
        <rFont val="Times New Roman"/>
        <family val="1"/>
        <charset val="204"/>
      </rPr>
      <t>"Обеспечение социальной поддержки обучающихся по программам среднего профессионального образования"</t>
    </r>
    <r>
      <rPr>
        <i/>
        <sz val="10"/>
        <rFont val="Times New Roman"/>
        <family val="1"/>
        <charset val="204"/>
      </rPr>
      <t xml:space="preserve"> </t>
    </r>
  </si>
  <si>
    <t>Мероприятие 2.3.1. 
Стипендиальное обеспечение обучающихся в подведомственных профессиональных образовательных организациях</t>
  </si>
  <si>
    <t>Мероприятие 2.3.2. 
Социальное обеспечение обучающихся, в том числе  детей – сирот и детей, оставшихся без попечения родителей, а также лиц из числа детей-сирот и детей, оставшихся без попечения родителей в соответствии с нормативными правовыми актами Камчатского края</t>
  </si>
  <si>
    <t>Мероприятие 2.3.3. 
Финансовое обеспечение оплаты труда работников столовых (осуществляющих льготное питание обучающихся) в подведомственных профессиональных образовательных организациях</t>
  </si>
  <si>
    <r>
      <rPr>
        <i/>
        <sz val="10"/>
        <rFont val="Times New Roman"/>
        <family val="1"/>
        <charset val="204"/>
      </rPr>
      <t xml:space="preserve">Основное мероприятие 2.4. 
</t>
    </r>
    <r>
      <rPr>
        <sz val="10"/>
        <rFont val="Times New Roman"/>
        <family val="1"/>
        <charset val="204"/>
      </rPr>
      <t>"Модернизация инфраструктуры системы профессионального образования"</t>
    </r>
    <r>
      <rPr>
        <i/>
        <sz val="10"/>
        <rFont val="Times New Roman"/>
        <family val="1"/>
        <charset val="204"/>
      </rPr>
      <t xml:space="preserve"> </t>
    </r>
  </si>
  <si>
    <t>Мероприятие 2.4.1. 
Оснащение современным оборудованием  и прочим инвентарем профессиональных образовательных организаций для подготовки кадров по востребованным профессиям и специальностям,  приобретение транспортных средств в целях организации обучения по программам среднего профессионального образования в краевых государственных профессиональных образовательных организациях</t>
  </si>
  <si>
    <t>Мероприятие 2.4.2. 
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</si>
  <si>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r>
      <rPr>
        <i/>
        <sz val="10"/>
        <rFont val="Times New Roman"/>
        <family val="1"/>
        <charset val="204"/>
      </rPr>
      <t xml:space="preserve">Основное мероприятие 2.5. 
</t>
    </r>
    <r>
      <rPr>
        <sz val="10"/>
        <rFont val="Times New Roman"/>
        <family val="1"/>
        <charset val="204"/>
      </rPr>
      <t>"Социальные гарантии работникам подведомственных профессиональных образовательных организаций"</t>
    </r>
    <r>
      <rPr>
        <i/>
        <sz val="10"/>
        <rFont val="Times New Roman"/>
        <family val="1"/>
        <charset val="204"/>
      </rPr>
      <t xml:space="preserve"> </t>
    </r>
  </si>
  <si>
    <t>Мероприятие 2.5.1. 
Финансовое обеспечение социальных гарантий работникам подведомственных организаций дополнительного профессионального образования, профессиональных образовательных организаций, в части компенсации расходов на оплату стоимости проезда и провоза багажа к месту использования отпуска и обратно, расходов, связанных с выездом из районов Крайнего Севера и приравненных к ним местностей</t>
  </si>
  <si>
    <t>Подпрограмма 6 «Организация отдыха и оздоровления детей в Камчатском крае»</t>
  </si>
  <si>
    <r>
      <rPr>
        <i/>
        <sz val="10"/>
        <rFont val="Times New Roman"/>
        <family val="1"/>
        <charset val="204"/>
      </rPr>
      <t xml:space="preserve">Основное мероприятие 6.1. 
</t>
    </r>
    <r>
      <rPr>
        <sz val="10"/>
        <rFont val="Times New Roman"/>
        <family val="1"/>
        <charset val="204"/>
      </rPr>
      <t>"Мероприятия по повышению качества услуг, предоставляемых организациями отдыха детей и их оздоровления"</t>
    </r>
    <r>
      <rPr>
        <i/>
        <sz val="10"/>
        <rFont val="Times New Roman"/>
        <family val="1"/>
        <charset val="204"/>
      </rPr>
      <t xml:space="preserve"> </t>
    </r>
  </si>
  <si>
    <t>Мероприятие 6.1.1 
Предоставление из краевого бюджета субсидий местным бюджетам  в целях софинансирования расходных обязательств муниципальных районов и городских округов в Камчатском крае по организации оздоровительных лагерей дневного пребывания Камчатского края</t>
  </si>
  <si>
    <t>Государственная программа Камчатского края "Социальная поддержка граждан в Камчатском крае"
Ответственный исполнитель:
Министерство социального благополучия и семейной политики Камчатского
края</t>
  </si>
  <si>
    <t>Подпрограмма 1 «Старшее поколение в Камчатском крае»</t>
  </si>
  <si>
    <r>
      <rPr>
        <i/>
        <sz val="10"/>
        <rFont val="Times New Roman"/>
        <family val="1"/>
        <charset val="204"/>
      </rPr>
      <t xml:space="preserve">Региональный проект 1.Р3 </t>
    </r>
    <r>
      <rPr>
        <sz val="10"/>
        <rFont val="Times New Roman"/>
        <family val="1"/>
        <charset val="204"/>
      </rPr>
      <t>"Старшее поколение"</t>
    </r>
  </si>
  <si>
    <t>815</t>
  </si>
  <si>
    <t>Подпрограмма 2 «Меры социальной поддержки отдельных категорий граждан»</t>
  </si>
  <si>
    <r>
      <rPr>
        <i/>
        <sz val="10"/>
        <rFont val="Times New Roman"/>
        <family val="1"/>
        <charset val="204"/>
      </rPr>
      <t xml:space="preserve">Основное мероприятие 2.1. </t>
    </r>
    <r>
      <rPr>
        <sz val="10"/>
        <rFont val="Times New Roman"/>
        <family val="1"/>
        <charset val="204"/>
      </rPr>
      <t>"Реализация мер социальной поддержки отдельных категорий граждан, установленных  федеральным законодательством"</t>
    </r>
  </si>
  <si>
    <r>
      <rPr>
        <i/>
        <sz val="10"/>
        <rFont val="Times New Roman"/>
        <family val="1"/>
        <charset val="204"/>
      </rPr>
      <t xml:space="preserve">Основное мероприятие 2.2. </t>
    </r>
    <r>
      <rPr>
        <sz val="10"/>
        <rFont val="Times New Roman"/>
        <family val="1"/>
        <charset val="204"/>
      </rPr>
      <t>"Реализация мер социальной поддержки отдельных категорий граждан, установленных   законодательством Камчатского края"</t>
    </r>
  </si>
  <si>
    <r>
      <rPr>
        <i/>
        <sz val="10"/>
        <rFont val="Times New Roman"/>
        <family val="1"/>
        <charset val="204"/>
      </rPr>
      <t xml:space="preserve">Основное мероприятие 2.3. </t>
    </r>
    <r>
      <rPr>
        <sz val="10"/>
        <rFont val="Times New Roman"/>
        <family val="1"/>
        <charset val="204"/>
      </rPr>
      <t>"Реализация дополнительных мер социальной поддержки отдельных категорий граждан"</t>
    </r>
  </si>
  <si>
    <r>
      <rPr>
        <i/>
        <sz val="10"/>
        <rFont val="Times New Roman"/>
        <family val="1"/>
        <charset val="204"/>
      </rPr>
      <t xml:space="preserve">Основное мероприятие 2.4. </t>
    </r>
    <r>
      <rPr>
        <sz val="10"/>
        <rFont val="Times New Roman"/>
        <family val="1"/>
        <charset val="204"/>
      </rPr>
      <t>"Реализация мер социальной поддержки семьи и детей, предусмотренные федеральным и краевым законодательством"</t>
    </r>
  </si>
  <si>
    <r>
      <rPr>
        <i/>
        <sz val="10"/>
        <rFont val="Times New Roman"/>
        <family val="1"/>
        <charset val="204"/>
      </rPr>
      <t xml:space="preserve">Основное мероприятие 2.5. </t>
    </r>
    <r>
      <rPr>
        <sz val="10"/>
        <rFont val="Times New Roman"/>
        <family val="1"/>
        <charset val="204"/>
      </rPr>
      <t>"Поддержка граждан, оказавшихся в трудной жизненной ситуации"</t>
    </r>
  </si>
  <si>
    <t>Подпрограмма 4 «Развитие системы социального обслуживания населения в Камчатском крае»</t>
  </si>
  <si>
    <r>
      <rPr>
        <i/>
        <sz val="10"/>
        <rFont val="Times New Roman"/>
        <family val="1"/>
        <charset val="204"/>
      </rPr>
      <t xml:space="preserve">Основное мероприятие 4.3. </t>
    </r>
    <r>
      <rPr>
        <sz val="10"/>
        <rFont val="Times New Roman"/>
        <family val="1"/>
        <charset val="204"/>
      </rPr>
      <t>"Обеспечение комплексной безопасности учреждений социального обслуживания Камчатского края"</t>
    </r>
  </si>
  <si>
    <r>
      <rPr>
        <i/>
        <sz val="10"/>
        <rFont val="Times New Roman"/>
        <family val="1"/>
        <charset val="204"/>
      </rPr>
      <t xml:space="preserve">Основное мероприятие 4.4. </t>
    </r>
    <r>
      <rPr>
        <sz val="10"/>
        <rFont val="Times New Roman"/>
        <family val="1"/>
        <charset val="204"/>
      </rPr>
      <t>"Укрепление материально-технической базы учреждений социального обслуживания"</t>
    </r>
  </si>
  <si>
    <t>Подпрограмма 7 «Обеспечение реализации Программы»</t>
  </si>
  <si>
    <r>
      <rPr>
        <i/>
        <sz val="10"/>
        <rFont val="Times New Roman"/>
        <family val="1"/>
        <charset val="204"/>
      </rPr>
      <t xml:space="preserve">Основное мероприятие 7.1. </t>
    </r>
    <r>
      <rPr>
        <sz val="10"/>
        <rFont val="Times New Roman"/>
        <family val="1"/>
        <charset val="204"/>
      </rPr>
      <t>"Финансовая поддержка подведомственных учреждений"</t>
    </r>
  </si>
  <si>
    <r>
      <rPr>
        <i/>
        <sz val="10"/>
        <rFont val="Times New Roman"/>
        <family val="1"/>
        <charset val="204"/>
      </rPr>
      <t xml:space="preserve">Основное мероприятие 7.6. </t>
    </r>
    <r>
      <rPr>
        <sz val="10"/>
        <rFont val="Times New Roman"/>
        <family val="1"/>
        <charset val="204"/>
      </rPr>
      <t>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  </r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</si>
  <si>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"Развитие культуры в Камчатском крае" 
Ответственный исполнитель:
Министерство культуры Камчатского края</t>
  </si>
  <si>
    <t>Подпрограмма 1 «Наследие»</t>
  </si>
  <si>
    <r>
      <rPr>
        <i/>
        <sz val="10"/>
        <rFont val="Times New Roman"/>
        <family val="1"/>
        <charset val="204"/>
      </rPr>
      <t xml:space="preserve">Основное мероприятие 1.3 </t>
    </r>
    <r>
      <rPr>
        <sz val="10"/>
        <rFont val="Times New Roman"/>
        <family val="1"/>
        <charset val="204"/>
      </rPr>
      <t>Развитие музейного дела</t>
    </r>
  </si>
  <si>
    <t>Мероприятие 1.3.1 
Оказание государственных услуг (выполнение работ) в области музейного дела, обеспечение деятельности краевых государственных музеев, находящихся в ведении Министерства культуры Камчатского края</t>
  </si>
  <si>
    <t>816</t>
  </si>
  <si>
    <t>Подпрограмма 2 «Искусство»</t>
  </si>
  <si>
    <r>
      <rPr>
        <i/>
        <sz val="10"/>
        <rFont val="Times New Roman"/>
        <family val="1"/>
        <charset val="204"/>
      </rPr>
      <t xml:space="preserve">Основное мероприятие 2.1. </t>
    </r>
    <r>
      <rPr>
        <sz val="10"/>
        <rFont val="Times New Roman"/>
        <family val="1"/>
        <charset val="204"/>
      </rPr>
      <t>Поддержка и развитие исполнительских искусств</t>
    </r>
  </si>
  <si>
    <t>Мероприятие 2.1.1 
Оказание государственных услуг (выполнение работ) и обеспечение деятельности государственных театров и концертных организаций, находящихся в ведении Министерства культуры Камчатского края</t>
  </si>
  <si>
    <t>Подпрограмма 3 «Традиционная культура и народное творчество»</t>
  </si>
  <si>
    <r>
      <rPr>
        <i/>
        <sz val="10"/>
        <rFont val="Times New Roman"/>
        <family val="1"/>
        <charset val="204"/>
      </rPr>
      <t xml:space="preserve">Основное мероприятие 3.2 </t>
    </r>
    <r>
      <rPr>
        <sz val="10"/>
        <rFont val="Times New Roman"/>
        <family val="1"/>
        <charset val="204"/>
      </rPr>
      <t>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</t>
    </r>
  </si>
  <si>
    <t>Мероприятие 3.2.1 
Оказание государственных услуг (выполнение работ) и обеспечение деятельности государственных учреждений культурно-досугового типа, находящихся в ведении Министерства культуры Камчатского края</t>
  </si>
  <si>
    <t>Подпрограмма 4 «Образование в сфере культуры»</t>
  </si>
  <si>
    <r>
      <rPr>
        <i/>
        <sz val="10"/>
        <rFont val="Times New Roman"/>
        <family val="1"/>
        <charset val="204"/>
      </rPr>
      <t xml:space="preserve">Основное мероприятие  4.1 </t>
    </r>
    <r>
      <rPr>
        <sz val="10"/>
        <rFont val="Times New Roman"/>
        <family val="1"/>
        <charset val="204"/>
      </rPr>
      <t>Развитие системы образования в сфере культуры и искусства</t>
    </r>
  </si>
  <si>
    <t>Мероприятие 4.1.1 
Оказание государственных услуг (выполнение работ) и обеспечение деятельности образовательных учреждений сферы культуры и искусства, находящихся в ведении Министерства культуры Камчатского края</t>
  </si>
  <si>
    <r>
      <rPr>
        <i/>
        <sz val="10"/>
        <rFont val="Times New Roman"/>
        <family val="1"/>
        <charset val="204"/>
      </rPr>
      <t xml:space="preserve">Основное мероприятие  4.2 </t>
    </r>
    <r>
      <rPr>
        <sz val="10"/>
        <rFont val="Times New Roman"/>
        <family val="1"/>
        <charset val="204"/>
      </rPr>
      <t xml:space="preserve"> Проведение мероприятий по выявлению художественно одарённых детей и молодёжи по созданию условий для их творческого развития</t>
    </r>
  </si>
  <si>
    <t>Мероприятие 4.2.1 
Проведение и обеспечение участия в краевых творческих мероприятиях (мастер-классы, олимпиады, фестивали, конкурсы, выставки и т.п.) с участием молодых дарований</t>
  </si>
  <si>
    <t>Подпрограмма 5 «Обеспечение реализации программы»</t>
  </si>
  <si>
    <r>
      <rPr>
        <i/>
        <sz val="10"/>
        <rFont val="Times New Roman"/>
        <family val="1"/>
        <charset val="204"/>
      </rPr>
      <t xml:space="preserve">Основное мероприятие 5.7 </t>
    </r>
    <r>
      <rPr>
        <sz val="10"/>
        <rFont val="Times New Roman"/>
        <family val="1"/>
        <charset val="204"/>
      </rPr>
      <t>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</t>
    </r>
  </si>
  <si>
    <t>Мероприятие 5.7.1 
Организация и проведение торжественных и имиджевых мероприятий, посвященных праздничным, памятным и юбилейным датам, значимым для России и Камчатского края</t>
  </si>
  <si>
    <r>
      <rPr>
        <i/>
        <sz val="10"/>
        <rFont val="Times New Roman"/>
        <family val="1"/>
        <charset val="204"/>
      </rPr>
      <t>Основное мероприятие А2 Региональный проект</t>
    </r>
    <r>
      <rPr>
        <sz val="10"/>
        <rFont val="Times New Roman"/>
        <family val="1"/>
        <charset val="204"/>
      </rPr>
      <t xml:space="preserve"> "Создание условий для реализации творческого потенциала нации "Творческие люди"</t>
    </r>
  </si>
  <si>
    <t>Мероприятие 5.9.2 
Оказание государственной
поддержки лучшим сельским учреждениям культуры и их работникам</t>
  </si>
  <si>
    <t>Подпрограмма 6 «Развитие инфраструктуры в сфере культуры»</t>
  </si>
  <si>
    <r>
      <rPr>
        <i/>
        <sz val="10"/>
        <rFont val="Times New Roman"/>
        <family val="1"/>
        <charset val="204"/>
      </rPr>
      <t xml:space="preserve">Основное мероприятие 6.1 </t>
    </r>
    <r>
      <rPr>
        <sz val="10"/>
        <rFont val="Times New Roman"/>
        <family val="1"/>
        <charset val="204"/>
      </rPr>
      <t>Инвестиционные мероприятия в сфере культуры</t>
    </r>
  </si>
  <si>
    <t>Мероприятие 6.1.3 
Реконструкция здания КГБУ ДО "Корякская школа искусств им. Д.Б. Кабалевского"</t>
  </si>
  <si>
    <t>Мероприятие 6.4.5 
Техническое оснащение региональных и муниципальных музеев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</si>
  <si>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"Развитие физической культуры и спорта в Камчатском крае" 
Ответственный исполнитель:
Министерство спорта Камчатского края</t>
  </si>
  <si>
    <t>В 2023 году Министерство спорта Камчатского края не реализует мероприятия на территории Корякского округа (отчет в ГИС ЕСЭД «Дело» по письму от 07.02.2023 №62.62/368)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</si>
  <si>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"Содействие занятости населения  Камчатского края" 
Ответственный исполнитель:
Министерство труда и развития кадрового потенциала Камчатского края</t>
  </si>
  <si>
    <t>Подпрограмма 1 «Активная политика занятости населения и социальная поддержка безработных граждан»</t>
  </si>
  <si>
    <r>
      <rPr>
        <i/>
        <sz val="10"/>
        <rFont val="Times New Roman"/>
        <family val="1"/>
        <charset val="204"/>
      </rPr>
      <t xml:space="preserve">Основное мероприятие 1.1 </t>
    </r>
    <r>
      <rPr>
        <sz val="10"/>
        <rFont val="Times New Roman"/>
        <family val="1"/>
        <charset val="204"/>
      </rPr>
      <t>"Реализация мероприятий активной политики занятости населения и дополнительных мероприятий в сфере занятости населения"</t>
    </r>
  </si>
  <si>
    <t>Мероприятие 1.1.2 
Организация ярмарок вакансий и учебных рабочих мест</t>
  </si>
  <si>
    <t>Мероприятие 1.1.4 
Профессиональное обучение и дополнительное профессиональное образование безработных граждан, включая обучение в другой местности</t>
  </si>
  <si>
    <t>Мероприятие 1.1.6 
Организация проведения оплачиваемых общественных работ</t>
  </si>
  <si>
    <t>Мероприятие 1.1.7 
Организация временного трудоустройства несовершеннолетних граждан в возрасте от 14 до 18 лет в свободное от учебы время</t>
  </si>
  <si>
    <t>Мероприятие 1.1.8 
Организация временного трудоустройства безработных граждан, испытывающих трудности в поиске работы</t>
  </si>
  <si>
    <t>Мероприятие 1.1.9 
Организация стажировки молодых специалистов в организациях, территориально расположенных в Корякском округе, после завершения обучения в образовательных организациях высшего образования и профессиональных образовательных организациях</t>
  </si>
  <si>
    <t>Мероприятие 1.1.10 
Социальная адаптация безработных граждан на рынке труда</t>
  </si>
  <si>
    <t>Мероприятие 1.1.12 
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</si>
  <si>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r>
      <rPr>
        <i/>
        <sz val="10"/>
        <rFont val="Times New Roman"/>
        <family val="1"/>
        <charset val="204"/>
      </rPr>
      <t xml:space="preserve">Основное мероприятие 1.2. </t>
    </r>
    <r>
      <rPr>
        <sz val="10"/>
        <rFont val="Times New Roman"/>
        <family val="1"/>
        <charset val="204"/>
      </rPr>
      <t>"Социальные выплаты безработным гражданам"</t>
    </r>
  </si>
  <si>
    <t>Мероприятие 1.2.1 
Осуществление социальных выплат безработным гражданам</t>
  </si>
  <si>
    <r>
      <rPr>
        <i/>
        <sz val="10"/>
        <rFont val="Times New Roman"/>
        <family val="1"/>
        <charset val="204"/>
      </rPr>
      <t xml:space="preserve">Основное мероприятие 1.3. </t>
    </r>
    <r>
      <rPr>
        <sz val="10"/>
        <rFont val="Times New Roman"/>
        <family val="1"/>
        <charset val="204"/>
      </rPr>
      <t>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  </r>
  </si>
  <si>
    <t>Мероприятие 1.3.1 
Оказание услуг по технической поддержке и сопровождению программных продуктов "Катарсис"</t>
  </si>
  <si>
    <r>
      <rPr>
        <i/>
        <sz val="10"/>
        <rFont val="Times New Roman"/>
        <family val="1"/>
        <charset val="204"/>
      </rPr>
      <t>Основное мероприятие 1.4. "</t>
    </r>
    <r>
      <rPr>
        <sz val="10"/>
        <rFont val="Times New Roman"/>
        <family val="1"/>
        <charset val="204"/>
      </rPr>
      <t>Финансовое обеспечение деятельности центров занятости населения для оказания государственных услуг в сфере занятости населения"</t>
    </r>
  </si>
  <si>
    <t>829</t>
  </si>
  <si>
    <t>Мероприятие 1.4.1 
Освоение финансовых средств, выделенных на содержание краевых государственных казенных учреждений центров занятости населения, обеспечивающих на территории Камчатского края реализацию гарантированных прав граждан на защиту от безработицы</t>
  </si>
  <si>
    <t xml:space="preserve">ПОДПРОГРАММА 5 "РАЗВИТИЕ СЕЛЬСКОГО ХОЗЯЙСТВА И РЕГУЛИРОВАНИЕ РЫНКОВ 
СЕЛЬСКОХОЗЯЙСТВЕННОЙ ПРОДУКЦИИ, СЫРЬЯ И ПРОДОВОЛЬСТВИЯ НА ТЕРРИТОРИИ КОРЯКСКОГО ОКРУГА" 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</si>
  <si>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"Развитие сельского хозяйства и регулирование рынков сельскохозяйственной продукции, сырья и продовольствия Камчатского края" 
Ответственный исполнитель:
Министерство сельского хозяйства, пищевой и перерабатывающей промышленности Камчатского края</t>
  </si>
  <si>
    <t>Подпрограмма 1 «Развитие растениеводства и мелиорации земель сельскохозяйственного назначения»</t>
  </si>
  <si>
    <r>
      <rPr>
        <i/>
        <sz val="10"/>
        <rFont val="Times New Roman"/>
        <family val="1"/>
        <charset val="204"/>
      </rPr>
      <t xml:space="preserve">Основное мероприятие 1.3. </t>
    </r>
    <r>
      <rPr>
        <sz val="10"/>
        <rFont val="Times New Roman"/>
        <family val="1"/>
        <charset val="204"/>
      </rPr>
      <t>"Поддержка отдельных отраслей растениеводства"</t>
    </r>
  </si>
  <si>
    <t>Мероприятие 1.3.1
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</si>
  <si>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Подпрограмма 2 «Развитие животноводства»</t>
  </si>
  <si>
    <r>
      <rPr>
        <i/>
        <sz val="10"/>
        <rFont val="Times New Roman"/>
        <family val="1"/>
        <charset val="204"/>
      </rPr>
      <t xml:space="preserve">Основное мероприятие 2.2. </t>
    </r>
    <r>
      <rPr>
        <sz val="10"/>
        <rFont val="Times New Roman"/>
        <family val="1"/>
        <charset val="204"/>
      </rPr>
      <t>"Развитие производства продукции животноводства"</t>
    </r>
  </si>
  <si>
    <t>Мероприятие 2.2.1.
Возмещение части затрат, связанных с содержанием идентифицированных коров в отдаленных муниципальных образованиях Камчатского края</t>
  </si>
  <si>
    <r>
      <rPr>
        <i/>
        <sz val="10"/>
        <rFont val="Times New Roman"/>
        <family val="1"/>
        <charset val="204"/>
      </rPr>
      <t xml:space="preserve">Основное мероприятие 2.5. </t>
    </r>
    <r>
      <rPr>
        <sz val="10"/>
        <rFont val="Times New Roman"/>
        <family val="1"/>
        <charset val="204"/>
      </rPr>
      <t>"Финансовое обеспечение части затрат сельскохозяйственных товаропроизводителей Камчатского края, связанных с развитием северного оленеводства"</t>
    </r>
  </si>
  <si>
    <r>
      <rPr>
        <i/>
        <sz val="10"/>
        <rFont val="Times New Roman"/>
        <family val="1"/>
        <charset val="204"/>
      </rPr>
      <t xml:space="preserve">Основное мероприятие 2.8. </t>
    </r>
    <r>
      <rPr>
        <sz val="10"/>
        <rFont val="Times New Roman"/>
        <family val="1"/>
        <charset val="204"/>
      </rPr>
      <t>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  </r>
  </si>
  <si>
    <t>Подпрограмма 3 «Развитие пищевой и перерабатывающей промышленности»</t>
  </si>
  <si>
    <r>
      <rPr>
        <i/>
        <sz val="10"/>
        <rFont val="Times New Roman"/>
        <family val="1"/>
        <charset val="204"/>
      </rPr>
      <t>Основное мероприятие 3.1. "</t>
    </r>
    <r>
      <rPr>
        <sz val="10"/>
        <rFont val="Times New Roman"/>
        <family val="1"/>
        <charset val="204"/>
      </rPr>
      <t>Создание условий для увеличения объемов производства, расширения ассортимента и улучшения качества продукции Камчатского края"</t>
    </r>
  </si>
  <si>
    <t>Мероприятие 3.1.1.
Субсидии на возмещение части затрат, связанных с доставкой муки для производства хлеба</t>
  </si>
  <si>
    <t>Мероприятие 3.1.7.
Субсидии из краевого бюджета предприятиям, осуществляющим деятельность в сфере пищевой и перерабатывающей промышленности, на возмещение части затрат, понесенных при производстве хлеба и хлебобулочных изделий (за исключением кондитерских)</t>
  </si>
  <si>
    <t xml:space="preserve">ПОДПРОГРАММА 6 "РАЗВИТИЕ ИНФОРМАЦИОННЫХ ТЕХНОЛОГИЙ НА ТЕРРИТОРИИ КОРЯКСКОГО ОКРУГА" 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</si>
  <si>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"Цифровая трансформация в Камчатском крае" 
Ответственный исполнитель:
Министерство цифрового развития Камчатского края</t>
  </si>
  <si>
    <r>
      <rPr>
        <i/>
        <sz val="10"/>
        <rFont val="Times New Roman"/>
        <family val="1"/>
        <charset val="204"/>
      </rPr>
      <t xml:space="preserve">Основное мероприятие 1.1. </t>
    </r>
    <r>
      <rPr>
        <sz val="10"/>
        <rFont val="Times New Roman"/>
        <family val="1"/>
        <charset val="204"/>
      </rPr>
      <t>"Оказание услуг по обеспечению зоны покрытия радиотелефонной (сотовой) связи в сельском поселении «село Каменское» Пенжинского муниципального района Камчатского края для организации
широкополосного мобильного доступа к сети Интернет"</t>
    </r>
  </si>
  <si>
    <r>
      <rPr>
        <i/>
        <sz val="10"/>
        <rFont val="Times New Roman"/>
        <family val="1"/>
        <charset val="204"/>
      </rPr>
      <t xml:space="preserve">Основное мероприятие 1.2. </t>
    </r>
    <r>
      <rPr>
        <sz val="10"/>
        <rFont val="Times New Roman"/>
        <family val="1"/>
        <charset val="204"/>
      </rPr>
      <t>"развитие сети волоконно-оптических линий связи на территории Камчатского края в рамках предоставления из краевого бюджета субсидии юридическому лицу на возмещение части затрат в связи с производством работ по созданию волоконно-оптической линии связи по маршруту «Анавгай – Усть-Хайрюзово – Тигиль – Палана – Оссора»"</t>
    </r>
  </si>
  <si>
    <t xml:space="preserve">ПОДПРОГРАММА 7 "УСТОЙЧИВОЕ РАЗВИТИЕ КОРЕННЫХ МАЛОЧИСЛЕННЫХ НАРОДОВ 
СЕВЕРА, СИБИРИ И ДАЛЬНЕГО ВОСТОКА, ППРОЖИВАЮЩИХ НА ТЕРРИТОРИИ КОРЯКСКОГО ОКРУГА" 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</si>
  <si>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"Реализация государственной национальной политики и укрепление гражданского единства в Камчатском крае" 
Ответственный исполнитель:
Министерство  развития  гражданского общества и молодежи Камчатского края</t>
  </si>
  <si>
    <t>Подпрограмма 3 «Устойчивое развитие коренных малочисленных народов Севера, Сибири и Дальнего Востока, проживающих в Камчатском крае»</t>
  </si>
  <si>
    <r>
      <rPr>
        <i/>
        <sz val="10"/>
        <rFont val="Times New Roman"/>
        <family val="1"/>
        <charset val="204"/>
      </rPr>
      <t xml:space="preserve">Основное мероприятие 3.1. </t>
    </r>
    <r>
      <rPr>
        <sz val="10"/>
        <rFont val="Times New Roman"/>
        <family val="1"/>
        <charset val="204"/>
      </rPr>
      <t>"Укрепление материально-технической базы традиционных отраслей хозяйствования в Камчатском крае"</t>
    </r>
  </si>
  <si>
    <t>Мероприятие 3.1.1.
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</t>
  </si>
  <si>
    <r>
      <rPr>
        <i/>
        <sz val="10"/>
        <rFont val="Times New Roman"/>
        <family val="1"/>
        <charset val="204"/>
      </rPr>
      <t xml:space="preserve">Основное мероприятие 3.2. </t>
    </r>
    <r>
      <rPr>
        <sz val="10"/>
        <rFont val="Times New Roman"/>
        <family val="1"/>
        <charset val="204"/>
      </rPr>
      <t>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  </r>
  </si>
  <si>
    <t>Мероприятие 3.2.1.
Зубопротезирование представителей коренных малочисленных народов Севера, проживающих в Камчатском крае</t>
  </si>
  <si>
    <t>Мероприятие 3.2.2.
Оказание наркологической помощи представителям коренных малочисленных народов Севера, проживающим в Камчатском крае</t>
  </si>
  <si>
    <r>
      <rPr>
        <i/>
        <sz val="10"/>
        <rFont val="Times New Roman"/>
        <family val="1"/>
        <charset val="204"/>
      </rPr>
      <t xml:space="preserve">Основное мероприятие 3.3. </t>
    </r>
    <r>
      <rPr>
        <sz val="10"/>
        <rFont val="Times New Roman"/>
        <family val="1"/>
        <charset val="204"/>
      </rPr>
      <t>"Повышение доступа к образовательным услугам малочисленных народов Севера с учетом их этнокультурных особенностей"</t>
    </r>
  </si>
  <si>
    <t>Мероприятие 3.3.1.
Частичная компенсация расходов на оплату обучения в образовательных учреждениях среднего и высшего профессионального образования представителей КМНС (очная и заочная форма обучения). Компенсация расходов на оплату проезда к месту учебы в образовательных учреждениях представителей КМНС</t>
  </si>
  <si>
    <t>Мероприятие 3.3.2.
Возмещение затрат по оплате проезда к месту обучения и обратно учащихся-представителям КМНС КГПОБУ "Паланский колледж" и филиала ГБПОУ Камчатского края "Камчатский медицинский колледж в п.г.т. Палана"</t>
  </si>
  <si>
    <r>
      <rPr>
        <i/>
        <sz val="10"/>
        <rFont val="Times New Roman"/>
        <family val="1"/>
        <charset val="204"/>
      </rPr>
      <t xml:space="preserve">Основное мероприятие 3.4. </t>
    </r>
    <r>
      <rPr>
        <sz val="10"/>
        <rFont val="Times New Roman"/>
        <family val="1"/>
        <charset val="204"/>
      </rPr>
      <t>"Сохранение и развитие национальной культуры, традиций и обычаев коренных малочисленных народов Севера, Сибири и Дальнего Востока"</t>
    </r>
  </si>
  <si>
    <t>Мероприятие 3.4.1.
Организация и проведение экспедиций по сбору фольклорного и этнографического материала и издание этнографических материалов на различных носителях</t>
  </si>
  <si>
    <t xml:space="preserve">3.4.1.1. Организация и проведение экспедиций по сбору фольклорного и этнографического материала </t>
  </si>
  <si>
    <t>3.4.1.2. Издание этнографических материалов на различных носителях</t>
  </si>
  <si>
    <t>Мероприятие 3.4.2.
Издание полиграфической продукции, освещающей культурную деятельность малочисленных народов Севера</t>
  </si>
  <si>
    <t>Мероприятие 3.4.3.
Организация и проведение традиционных национальных праздников коренных малочисленных народов Севера, Сибири и Дальнего Востока, проживающих в Камчатском крае, всего, в том числе:</t>
  </si>
  <si>
    <t>3.4.3.2. Предоставление субсидий муниципальным образованиям в Камчатском крае на организацию и проведение традиционных национальных праздников коренных малочисленных народов Севера, Сибири и Дальнего Востока, проживающих в Камчатском крае</t>
  </si>
  <si>
    <t>Мероприятие 3.4.4.
Приобретение и изготовление национальных костюмов, национальных музыкальных инструментов в целях поддержки национальных и фольклорных ансамблей Камчатского края</t>
  </si>
  <si>
    <t>3.4.4.1. Приобретение и изготовление национальных костюмов, национальных музыкальных инструментов в целях поддержки национальных и фольклорных ансамблей, подведомственных Министерству культуры Камчатского края</t>
  </si>
  <si>
    <t>Мероприятие 3.4.8.
Предоставление субсидий муниципальным образованиям в Камчатском крае в целях поддержки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</si>
  <si>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Мероприятие 3.4.11.
Организация и проведение фестивалей, выставок, конкурсов традиционных ремесел и народных художественных промыслов  КГБУ "Камчатский центр народного творчества"</t>
  </si>
  <si>
    <t>Мероприятие 3.4.14.
Поддержка средств массовой информации, издаваемых (выпускаемых) на языках КМНС</t>
  </si>
  <si>
    <t>Мероприятие 3.4.15.
Организация и проведение фестивалей, выставок, конкурсов традиционных ремесел и народных художественных промыслов  КГБУ "Камчатский центр народного творчества"</t>
  </si>
  <si>
    <t>3.4.15.1. Проведение краевого конкурса творческих работ на родных языках народов, проживающих на территории Камчатского края</t>
  </si>
  <si>
    <t>Мероприятие 3.4.18.
Медиа проект "Люди Севера"</t>
  </si>
  <si>
    <t>Мероприятие 3.4.19.
Расходы КГБУ "Корякский центр народного творчества" на издание детской настольной игры на русском и корякском языках "Путешествие по Камчатке", согласно предложений избирателей, поступивших в адрес депутатов Законодательного Собрания Камчатского края</t>
  </si>
  <si>
    <t xml:space="preserve">ПОДПРОГРАММА 8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КОРЯКСКОМ ОКРУГЕ" 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</si>
  <si>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"Управление государственными финансами Камчатского края" 
Ответственный исполнитель:
Министерство финансов  Камчатского края</t>
  </si>
  <si>
    <r>
      <rPr>
        <i/>
        <sz val="10"/>
        <rFont val="Times New Roman"/>
        <family val="1"/>
        <charset val="204"/>
      </rPr>
      <t xml:space="preserve">Основное мероприятие 3.1. </t>
    </r>
    <r>
      <rPr>
        <sz val="10"/>
        <rFont val="Times New Roman"/>
        <family val="1"/>
        <charset val="204"/>
      </rPr>
      <t>"Выравнивание бюджетной обеспеченности муниципальных образований в Камчатском крае"</t>
    </r>
  </si>
  <si>
    <t>Мероприятие 3.1.5. 
Предоставление дотаций на выравнивание бюджетной обеспеченности муниципальных районов (городских округов) в Камчатском крае</t>
  </si>
  <si>
    <t>Мероприятие 3.1.6. 
Предоставление субвенций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</si>
  <si>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r>
      <rPr>
        <i/>
        <sz val="10"/>
        <rFont val="Times New Roman"/>
        <family val="1"/>
        <charset val="204"/>
      </rPr>
      <t xml:space="preserve">Основное мероприятие 3.2. </t>
    </r>
    <r>
      <rPr>
        <sz val="10"/>
        <rFont val="Times New Roman"/>
        <family val="1"/>
        <charset val="204"/>
      </rPr>
      <t>"Обеспечение сбалансированности местных бюджетов"</t>
    </r>
  </si>
  <si>
    <t>Мероприятие 3.2.5. 
Предоставление дотаций на поддержку мер по обеспечению сбалансированности местных бюджетов</t>
  </si>
  <si>
    <t>811, 861</t>
  </si>
  <si>
    <r>
      <rPr>
        <i/>
        <sz val="10"/>
        <rFont val="Times New Roman"/>
        <family val="1"/>
        <charset val="204"/>
      </rPr>
      <t xml:space="preserve">Основное мероприятие 3.3. </t>
    </r>
    <r>
      <rPr>
        <sz val="10"/>
        <rFont val="Times New Roman"/>
        <family val="1"/>
        <charset val="204"/>
      </rPr>
      <t>"Содействие в решении вопросов местного значения муниципальных образований в Камчатском крае"</t>
    </r>
  </si>
  <si>
    <t>Мероприятие 3.3.3. 
Предоставление субсидий местным бюджетам, на софинансирование оплаты труда работников муниципальных учреждений</t>
  </si>
  <si>
    <r>
      <rPr>
        <i/>
        <sz val="10"/>
        <rFont val="Times New Roman"/>
        <family val="1"/>
        <charset val="204"/>
      </rPr>
      <t xml:space="preserve">Основное мероприятие 3.4. </t>
    </r>
    <r>
      <rPr>
        <sz val="10"/>
        <rFont val="Times New Roman"/>
        <family val="1"/>
        <charset val="204"/>
      </rPr>
      <t>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  </r>
  </si>
  <si>
    <t>Мероприятие 3.4.4 
Предоставление ассигнований на выполнение государственных полномочий Камчатского края по образованию и организации деятельности муниципальных комиссий по делам несовершеннолетних и защите их прав в Камчатском крае</t>
  </si>
  <si>
    <r>
      <rPr>
        <i/>
        <sz val="10"/>
        <rFont val="Times New Roman"/>
        <family val="1"/>
        <charset val="204"/>
      </rPr>
      <t xml:space="preserve">Основное мероприятие 3.5. </t>
    </r>
    <r>
      <rPr>
        <sz val="10"/>
        <rFont val="Times New Roman"/>
        <family val="1"/>
        <charset val="204"/>
      </rPr>
      <t>"Стимулирование достижений наилучших показателей деятельности органов местного самоуправления муниципальных образований в Камчатском крае"</t>
    </r>
  </si>
  <si>
    <t>Мероприятие 3.5.4. 
Предоставление дотаций  на стимулирование достижений наилучших показателей деятельности муниципальных образований в Камчатском крае</t>
  </si>
  <si>
    <t xml:space="preserve">ПОДПРОГРАММА 9 "ОБЕСПЕЧЕНИЕ РЕАЛИЗАЦИИ ГОСУДАРСТВЕННОЙ ПРОГРАММЫ" </t>
  </si>
  <si>
    <t xml:space="preserve"> Подпрограмма 9
 "Обеспечение реализации государственной программы"</t>
  </si>
  <si>
    <r>
      <rPr>
        <i/>
        <sz val="10"/>
        <rFont val="Times New Roman"/>
        <family val="1"/>
        <charset val="204"/>
      </rPr>
      <t xml:space="preserve">Основное мероприятие 9.1 </t>
    </r>
    <r>
      <rPr>
        <sz val="11"/>
        <rFont val="Calibri"/>
        <family val="2"/>
        <charset val="204"/>
      </rPr>
      <t xml:space="preserve">
</t>
    </r>
    <r>
      <rPr>
        <sz val="10"/>
        <rFont val="Times New Roman"/>
        <family val="1"/>
        <charset val="204"/>
      </rPr>
      <t>Обеспечение деятельности Министерства по делам местного самоуправления и развитию Корякского округа</t>
    </r>
  </si>
  <si>
    <t>861</t>
  </si>
  <si>
    <r>
      <t>Основное м</t>
    </r>
    <r>
      <rPr>
        <i/>
        <sz val="10"/>
        <rFont val="Times New Roman"/>
        <family val="1"/>
        <charset val="204"/>
      </rPr>
      <t>ероприятие 9.2</t>
    </r>
    <r>
      <rPr>
        <sz val="11"/>
        <rFont val="Calibri"/>
        <family val="2"/>
        <charset val="204"/>
      </rPr>
      <t xml:space="preserve">
</t>
    </r>
    <r>
      <rPr>
        <sz val="10"/>
        <rFont val="Times New Roman"/>
        <family val="1"/>
        <charset val="204"/>
      </rPr>
      <t>Подготовка и проведение праздничных мероприятий, посвященных 90-летию Корякского округа</t>
    </r>
  </si>
  <si>
    <t>851</t>
  </si>
  <si>
    <r>
      <t>Основное м</t>
    </r>
    <r>
      <rPr>
        <i/>
        <sz val="10"/>
        <rFont val="Times New Roman"/>
        <family val="1"/>
        <charset val="204"/>
      </rPr>
      <t>ероприятие 9.3</t>
    </r>
    <r>
      <rPr>
        <sz val="11"/>
        <rFont val="Calibri"/>
        <family val="2"/>
        <charset val="204"/>
      </rPr>
      <t xml:space="preserve">
</t>
    </r>
    <r>
      <rPr>
        <sz val="10"/>
        <rFont val="Times New Roman"/>
        <family val="1"/>
        <charset val="204"/>
      </rPr>
      <t>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</t>
    </r>
  </si>
  <si>
    <r>
      <rPr>
        <i/>
        <sz val="10"/>
        <rFont val="Times New Roman"/>
        <family val="1"/>
        <charset val="204"/>
      </rPr>
      <t xml:space="preserve">Основное мероприятие 9.4 </t>
    </r>
    <r>
      <rPr>
        <sz val="11"/>
        <rFont val="Calibri"/>
        <family val="2"/>
        <charset val="204"/>
      </rPr>
      <t xml:space="preserve">
</t>
    </r>
    <r>
      <rPr>
        <sz val="10"/>
        <rFont val="Times New Roman"/>
        <family val="1"/>
        <charset val="204"/>
      </rPr>
      <t>Обеспечение деятельности подведомственных организаций</t>
    </r>
  </si>
  <si>
    <r>
      <rPr>
        <i/>
        <sz val="10"/>
        <rFont val="Times New Roman"/>
        <family val="1"/>
        <charset val="204"/>
      </rPr>
      <t xml:space="preserve">Основное мероприятие 9.5 </t>
    </r>
    <r>
      <rPr>
        <sz val="11"/>
        <rFont val="Calibri"/>
        <family val="2"/>
        <charset val="204"/>
      </rPr>
      <t xml:space="preserve">
</t>
    </r>
    <r>
      <rPr>
        <sz val="10"/>
        <rFont val="Times New Roman"/>
        <family val="1"/>
        <charset val="204"/>
      </rPr>
      <t>Повышение уровня кадрового потенциала муниципальных служащих Корякского округа</t>
    </r>
  </si>
  <si>
    <r>
      <rPr>
        <i/>
        <sz val="10"/>
        <rFont val="Times New Roman"/>
        <family val="1"/>
        <charset val="204"/>
      </rPr>
      <t>Основное мероприятие 9.6</t>
    </r>
    <r>
      <rPr>
        <sz val="11"/>
        <rFont val="Calibri"/>
        <family val="2"/>
        <charset val="204"/>
      </rPr>
      <t xml:space="preserve">
</t>
    </r>
    <r>
      <rPr>
        <sz val="10"/>
        <rFont val="Times New Roman"/>
        <family val="1"/>
        <charset val="204"/>
      </rPr>
      <t>Организация ритуальных услуг транспортирования тел (останков) умерших или погибших отдельным муниципальным образованиям</t>
    </r>
  </si>
  <si>
    <t>1</t>
  </si>
  <si>
    <t>3.1.</t>
  </si>
  <si>
    <t>3.2.</t>
  </si>
  <si>
    <t>3.3.</t>
  </si>
  <si>
    <t>4.</t>
  </si>
  <si>
    <t>4.1.</t>
  </si>
  <si>
    <t>4.2.</t>
  </si>
  <si>
    <t>4.2.1.</t>
  </si>
  <si>
    <t>5.1.</t>
  </si>
  <si>
    <t>5.1.1.</t>
  </si>
  <si>
    <t>5.1.2.</t>
  </si>
  <si>
    <t>6.</t>
  </si>
  <si>
    <t>6.1.</t>
  </si>
  <si>
    <t>6.1.1.</t>
  </si>
  <si>
    <t>7.</t>
  </si>
  <si>
    <t>7.1.</t>
  </si>
  <si>
    <t>7.1.1.</t>
  </si>
  <si>
    <t>8</t>
  </si>
  <si>
    <t>8.1.</t>
  </si>
  <si>
    <t>8.1.1.</t>
  </si>
  <si>
    <t>8.2.</t>
  </si>
  <si>
    <t>8.2.1.</t>
  </si>
  <si>
    <t>8.3.</t>
  </si>
  <si>
    <t>8.3.1.</t>
  </si>
  <si>
    <t>8.4.</t>
  </si>
  <si>
    <t>8.4.1.</t>
  </si>
  <si>
    <t>8.5.</t>
  </si>
  <si>
    <t>8.5.1.</t>
  </si>
  <si>
    <t>8.6.</t>
  </si>
  <si>
    <t>8.6.1.</t>
  </si>
  <si>
    <t>9.</t>
  </si>
  <si>
    <t>9.1.</t>
  </si>
  <si>
    <t>9.1.1.</t>
  </si>
  <si>
    <t>9.1.2.</t>
  </si>
  <si>
    <t>9.1.3.</t>
  </si>
  <si>
    <t>9.2.</t>
  </si>
  <si>
    <t>9.2.1.</t>
  </si>
  <si>
    <t>9.2.2.</t>
  </si>
  <si>
    <t>9.2.3.</t>
  </si>
  <si>
    <t>9.2.4.</t>
  </si>
  <si>
    <t>9.3.</t>
  </si>
  <si>
    <t>9.3.1.</t>
  </si>
  <si>
    <t>10.</t>
  </si>
  <si>
    <t>10.1.</t>
  </si>
  <si>
    <t>10.2.</t>
  </si>
  <si>
    <t>10.3.</t>
  </si>
  <si>
    <t>10.4.</t>
  </si>
  <si>
    <t>11.</t>
  </si>
  <si>
    <t>11.1.</t>
  </si>
  <si>
    <t>11.1.1.</t>
  </si>
  <si>
    <t>11.2.</t>
  </si>
  <si>
    <t>11.2.1.</t>
  </si>
  <si>
    <t>11.3.</t>
  </si>
  <si>
    <t>11.3.1.</t>
  </si>
  <si>
    <t>11.4.</t>
  </si>
  <si>
    <t>11.4.1.</t>
  </si>
  <si>
    <t>11.5.</t>
  </si>
  <si>
    <t>11.5.1.</t>
  </si>
  <si>
    <t>11.6.</t>
  </si>
  <si>
    <t>11.6.1.</t>
  </si>
  <si>
    <t>А1 Региональный проект "Обеспечение качественно нового уровня развития инфраструктуры культуры ("Культурная среда")</t>
  </si>
  <si>
    <t>12.</t>
  </si>
  <si>
    <t>13.</t>
  </si>
  <si>
    <t>13.1.</t>
  </si>
  <si>
    <t>13.1.1.</t>
  </si>
  <si>
    <t>13.1.2.</t>
  </si>
  <si>
    <t>13.1.3.</t>
  </si>
  <si>
    <t>14.</t>
  </si>
  <si>
    <t>14.1.</t>
  </si>
  <si>
    <t>14.1.1.</t>
  </si>
  <si>
    <t>14.2.</t>
  </si>
  <si>
    <t>14.2.1.</t>
  </si>
  <si>
    <t>14.2.2.</t>
  </si>
  <si>
    <t>14.3.</t>
  </si>
  <si>
    <t>15.</t>
  </si>
  <si>
    <t>15.1.</t>
  </si>
  <si>
    <t>15.2.</t>
  </si>
  <si>
    <t>16.</t>
  </si>
  <si>
    <t>16.1.</t>
  </si>
  <si>
    <t>16.1.1.</t>
  </si>
  <si>
    <t>17.</t>
  </si>
  <si>
    <t>17.1.</t>
  </si>
  <si>
    <t>17.1.1.</t>
  </si>
  <si>
    <t>17.1.2.</t>
  </si>
  <si>
    <t>17.2.</t>
  </si>
  <si>
    <t>17.2.1.</t>
  </si>
  <si>
    <t>17.3.</t>
  </si>
  <si>
    <t>17.3.1.</t>
  </si>
  <si>
    <t>17.4.</t>
  </si>
  <si>
    <t>17.4.1.</t>
  </si>
  <si>
    <t>17.5.</t>
  </si>
  <si>
    <t>17.5.1.</t>
  </si>
  <si>
    <t>18.</t>
  </si>
  <si>
    <t>18.1.</t>
  </si>
  <si>
    <t>18.2.</t>
  </si>
  <si>
    <t>18.3.</t>
  </si>
  <si>
    <t>18.4.</t>
  </si>
  <si>
    <t>18.5.</t>
  </si>
  <si>
    <t>18.6.</t>
  </si>
  <si>
    <t>3.4.</t>
  </si>
  <si>
    <t>3.5.</t>
  </si>
  <si>
    <t>3.6.</t>
  </si>
  <si>
    <t>3.7.</t>
  </si>
  <si>
    <t>3.7.1.</t>
  </si>
  <si>
    <t>3.8.</t>
  </si>
  <si>
    <t>3.9.</t>
  </si>
  <si>
    <t>3.9.1.</t>
  </si>
  <si>
    <t>3.9.2.</t>
  </si>
  <si>
    <t>3.9.3.</t>
  </si>
  <si>
    <t>3.10.</t>
  </si>
  <si>
    <t>4.3.</t>
  </si>
  <si>
    <t>5.2.</t>
  </si>
  <si>
    <t>5.3.</t>
  </si>
  <si>
    <t>6.1.2.</t>
  </si>
  <si>
    <t>8.7.</t>
  </si>
  <si>
    <t>8.8.</t>
  </si>
  <si>
    <t>9.4.</t>
  </si>
  <si>
    <t>9.4.1.</t>
  </si>
  <si>
    <t>9.4.2.</t>
  </si>
  <si>
    <t>9.5.</t>
  </si>
  <si>
    <t>9.5.1.</t>
  </si>
  <si>
    <t>9.6.</t>
  </si>
  <si>
    <t>9.6.1.</t>
  </si>
  <si>
    <t>9.7.</t>
  </si>
  <si>
    <t>9.7.1.</t>
  </si>
  <si>
    <t>9.8.</t>
  </si>
  <si>
    <t>9.8.1.</t>
  </si>
  <si>
    <t>9.9.</t>
  </si>
  <si>
    <t>9.9.1.</t>
  </si>
  <si>
    <t>9.10.</t>
  </si>
  <si>
    <t>9.10.1.</t>
  </si>
  <si>
    <t>9.11.</t>
  </si>
  <si>
    <t>9.11.1.</t>
  </si>
  <si>
    <t>9.12.</t>
  </si>
  <si>
    <t>9.12.1.</t>
  </si>
  <si>
    <t>9.13.</t>
  </si>
  <si>
    <t>9.13.1.</t>
  </si>
  <si>
    <t>9.13.2.</t>
  </si>
  <si>
    <t>9.13.3.</t>
  </si>
  <si>
    <t>9.14.</t>
  </si>
  <si>
    <t>9.14.1.</t>
  </si>
  <si>
    <t>9.14.2.</t>
  </si>
  <si>
    <t>9.15.</t>
  </si>
  <si>
    <t>9.15.1.</t>
  </si>
  <si>
    <t>9.16.</t>
  </si>
  <si>
    <t>9.16.1.</t>
  </si>
  <si>
    <t>10.5.</t>
  </si>
  <si>
    <t>10.6.</t>
  </si>
  <si>
    <t>10.7.</t>
  </si>
  <si>
    <t>10.8.</t>
  </si>
  <si>
    <t>10.9.</t>
  </si>
  <si>
    <t>10.10.</t>
  </si>
  <si>
    <t>11.7.</t>
  </si>
  <si>
    <t>11.7.1.</t>
  </si>
  <si>
    <t>11.8.</t>
  </si>
  <si>
    <t>11.8.1.</t>
  </si>
  <si>
    <t>11.9.</t>
  </si>
  <si>
    <t>11.9.1.</t>
  </si>
  <si>
    <t>13.1.4</t>
  </si>
  <si>
    <t>13.1.5.</t>
  </si>
  <si>
    <t>13.1.6.</t>
  </si>
  <si>
    <t>13.1.7.</t>
  </si>
  <si>
    <t>13.1.8.</t>
  </si>
  <si>
    <t>13.2.</t>
  </si>
  <si>
    <t>13.2.1.</t>
  </si>
  <si>
    <t>13.3.</t>
  </si>
  <si>
    <t>13.3.1.</t>
  </si>
  <si>
    <t>13.4.</t>
  </si>
  <si>
    <t>13.4.1.</t>
  </si>
  <si>
    <t>14.4.</t>
  </si>
  <si>
    <t>14.5.</t>
  </si>
  <si>
    <t>14.5.1.</t>
  </si>
  <si>
    <t>14.5.2.</t>
  </si>
  <si>
    <t>16.2.</t>
  </si>
  <si>
    <t>16.2.1.</t>
  </si>
  <si>
    <t>16.2.2.</t>
  </si>
  <si>
    <t>16.3.</t>
  </si>
  <si>
    <t>16.3.1.</t>
  </si>
  <si>
    <t>16.3.2.</t>
  </si>
  <si>
    <t>16.4.</t>
  </si>
  <si>
    <t>16.4.1.</t>
  </si>
  <si>
    <t>16.4.1.1.</t>
  </si>
  <si>
    <t>16.4.1.2.</t>
  </si>
  <si>
    <t>16.4.2.</t>
  </si>
  <si>
    <t>16.4.3.</t>
  </si>
  <si>
    <t>16.4.3.1.</t>
  </si>
  <si>
    <t>16.4.4.</t>
  </si>
  <si>
    <t>16.4.4.1.</t>
  </si>
  <si>
    <t>16.4.5.</t>
  </si>
  <si>
    <t>16.4.6.</t>
  </si>
  <si>
    <t>16.4.7.</t>
  </si>
  <si>
    <t>16.4.8.</t>
  </si>
  <si>
    <t>16.4.8.1.</t>
  </si>
  <si>
    <t>16.4.9.</t>
  </si>
  <si>
    <t>16.4.10.</t>
  </si>
  <si>
    <r>
      <rPr>
        <i/>
        <sz val="10"/>
        <rFont val="Times New Roman"/>
        <family val="1"/>
        <charset val="204"/>
      </rPr>
      <t xml:space="preserve">Основное мероприятие 3.2. </t>
    </r>
    <r>
      <rPr>
        <sz val="10"/>
        <rFont val="Times New Roman"/>
        <family val="1"/>
        <charset val="204"/>
      </rPr>
      <t>Обеспечение доступным и комфортным жильем в раках ликвидации аварийного жилищного фонда на территории Корякского округа</t>
    </r>
  </si>
  <si>
    <r>
      <rPr>
        <i/>
        <sz val="10"/>
        <rFont val="Times New Roman"/>
        <family val="1"/>
        <charset val="204"/>
      </rPr>
      <t xml:space="preserve">Основное мероприятие 3.3. </t>
    </r>
    <r>
      <rPr>
        <sz val="10"/>
        <rFont val="Times New Roman"/>
        <family val="1"/>
        <charset val="204"/>
      </rPr>
      <t>Формирование инженерной инфраструктуры в целях жилищного строительства на территории Корякского округа</t>
    </r>
  </si>
  <si>
    <t>не предусмотрены</t>
  </si>
  <si>
    <t xml:space="preserve"> Подпрограмма 9 "Обеспечение реализации государственной программы"</t>
  </si>
  <si>
    <t>Представлены в Приложении № 1 к Государственной программе "Управление государственными финансами Камчатского края"</t>
  </si>
  <si>
    <t>Подпрограмма  8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Корякском округе"</t>
  </si>
  <si>
    <t>Представлены в Приложении №1 к государственной программе Камчатского края "Реализация государственной национальной политики и укрепление гражданского единства в Камчатском крае"</t>
  </si>
  <si>
    <t xml:space="preserve">Подпрограмма 7 "  Устойчивое развитие коренных малочисленных народов Севера, Сибири и Дальнего Востока, проживающих на территории Корякского округа" </t>
  </si>
  <si>
    <t>Представлены в Приложении № 1 к Государственной программе "Информационное общество в Камчатском крае".</t>
  </si>
  <si>
    <t xml:space="preserve">Подпрограмма 6 "Развитие информационных технологий на территории Корякского округа" </t>
  </si>
  <si>
    <t>Представлены в Приложении № 1 к Государственной программе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</si>
  <si>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5 "Развитие сельского хозяйства и регулирования рынков сельскохозяйственной продукции, сырья и продовольствия Камчатского края на территории Корякского округа"</t>
  </si>
  <si>
    <t>Подпрограмма 4 "Развитие социальной сферы на территории Корякского округа"</t>
  </si>
  <si>
    <t>ед.</t>
  </si>
  <si>
    <t>Количество снесенных аварийных зданий и сооружений, пострадавших от землетрясения 2006 года</t>
  </si>
  <si>
    <t>Количество объектов инженерных сетей</t>
  </si>
  <si>
    <t>Количество жилых домов введенных в эксплуатацию в рамках ликвидации аварийного жилищного фонда</t>
  </si>
  <si>
    <t>0</t>
  </si>
  <si>
    <t>кв.м</t>
  </si>
  <si>
    <t>Расселенная аварийная площадь</t>
  </si>
  <si>
    <t>Р</t>
  </si>
  <si>
    <t>Количество введенных в эксплуатацию жилых домов, относящихся (жилые помещения в которых относятся) к стандартному жилью</t>
  </si>
  <si>
    <t>По независящим от сторон обстоятельствам*, влекущим невозможность исполнения муниципального контракта от 19.04.2021 № 010АЭ-2021 между администрацией сельского поселения "село Слаутное" и ООО "Строй-ДВ" в установленные сроки, принято решение и о заключении дополнительного соглашения от 28.10.2022 №2 в части продления срока исполнения обязательства по муниципальному контракту до 30.06.2023. *поиск новых логистических цепочек в связи с осложненной социально-экономической обстановкой в стране, замена импортного оборудования и материалов на отечественные аналоги, сложность доставки к месту проведения строительных работ ввиду природно-климатических условий, увеличение стоимости материалов и оборудования.</t>
  </si>
  <si>
    <t>580,0</t>
  </si>
  <si>
    <t xml:space="preserve">кв.м. </t>
  </si>
  <si>
    <t>Площадь построенного стандартного жилья</t>
  </si>
  <si>
    <t>Подпрограмма 3  "Обеспечение доступным и комфортным жильем и коммунальными услугами населения Корякского округа"</t>
  </si>
  <si>
    <t>Представлены в Приложении № 1 к Государственной программе "Охрана окружающей среды, воспроизводство и использование природных ресурсов в Камчатском крае"</t>
  </si>
  <si>
    <t xml:space="preserve">Подпрограмма 2 "Развитие минерально-сырьевого комплекса Корякского округа"
</t>
  </si>
  <si>
    <t>Представлены в Приложении № 1 к Государственной программе "Развитие транспортной системы в  Камчатском крае"</t>
  </si>
  <si>
    <t xml:space="preserve">Подпрограмма 1  "Развитие транспортной системы Корякского округа" </t>
  </si>
  <si>
    <t>факт</t>
  </si>
  <si>
    <t>план</t>
  </si>
  <si>
    <t>отчетный год</t>
  </si>
  <si>
    <t xml:space="preserve">год, предшествующий отчетному </t>
  </si>
  <si>
    <t>Обоснование отклонений значений показателя (индикатора) на конец отчетного года (при наличии)</t>
  </si>
  <si>
    <t>Тенденция достижения результата (растущая - 1, убывающая - 0)</t>
  </si>
  <si>
    <t>Уровень закрепления показателя (федеральные требования - Ф или региональная целесообразность - Р)</t>
  </si>
  <si>
    <t>Значения показателей (индикаторов) государственной программы, подпрограммы государственной программы</t>
  </si>
  <si>
    <t>Ед. измерения</t>
  </si>
  <si>
    <t>Показатель
(индикатор)
(наименование)</t>
  </si>
  <si>
    <t>№ 
п/</t>
  </si>
  <si>
    <t>Таблица 1</t>
  </si>
  <si>
    <t xml:space="preserve">Подпрограмма 8 "Создание условий для эффективного ответственного управления муниципальными финансами, повышения устойчивости бюджетов муниципальных образований Корякского округа" </t>
  </si>
  <si>
    <t xml:space="preserve">Подпрограмма 3  "Обеспечение доступным и комфортным жильем и коммунальными  услугами населения Корякского округа" </t>
  </si>
  <si>
    <t xml:space="preserve">Государственная программа "Социальное экономическое  развитие территории с особым статусом "Корякский округ" </t>
  </si>
  <si>
    <t>Подробные причины отклонения от планового срока наступления контрольного события, принятые меры для недопущения нарушения сроков</t>
  </si>
  <si>
    <t>Фактический срок наступления контрольного события</t>
  </si>
  <si>
    <t>Плановый срок наступления контрольного события</t>
  </si>
  <si>
    <t>Ответственный исполнитель</t>
  </si>
  <si>
    <t>Наименование контрольного события</t>
  </si>
  <si>
    <t>Таблица 2</t>
  </si>
  <si>
    <t>Сведения о достижении значений показателей (индикаторов) государственной программы Камчатского края «Социальное и экономическое развитие территории с особым статусом «Корякский округ»  за 2023 год</t>
  </si>
  <si>
    <t>360,8</t>
  </si>
  <si>
    <t>Представлены в Приложении № 1 к Государственным программам Камчатского края "Развитие здравоохранения Камчатского края", "Развитие образования Камчатского края", "Социальная поддержка граждан в Камчатском крае", "Семья и дети", "Содействие занятости населения Камчатского края", "Развитие культуры в Камчатском крае", "Развитие физической культуры и спорта в Камчатском крае"</t>
  </si>
  <si>
    <t>Сведения о выполнении контрольных событий государственной программы
"Социальное и экономическое развитие территории с особым статусом "Корякский округ" за 2023 год</t>
  </si>
  <si>
    <r>
      <rPr>
        <sz val="10"/>
        <rFont val="Times New Roman"/>
        <family val="1"/>
        <charset val="204"/>
      </rPr>
      <t>март 2023</t>
    </r>
  </si>
  <si>
    <t>май 2023</t>
  </si>
  <si>
    <r>
      <rPr>
        <b/>
        <sz val="10"/>
        <rFont val="Times New Roman"/>
        <family val="1"/>
        <charset val="204"/>
      </rPr>
      <t xml:space="preserve">Контрольное событие 3.2: 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Проведен капитальный ремонт 1,5 км ветхих и аварийных инженерных сетей в муниципальных образованиях в Камчатском крае </t>
    </r>
    <r>
      <rPr>
        <sz val="11"/>
        <rFont val="Calibri"/>
      </rPr>
      <t xml:space="preserve">
</t>
    </r>
  </si>
  <si>
    <r>
      <rPr>
        <sz val="10"/>
        <rFont val="Times New Roman"/>
        <family val="1"/>
        <charset val="204"/>
      </rPr>
      <t>Министерство жилищно-коммунального хозяйства и энергетики Камчатского края</t>
    </r>
  </si>
  <si>
    <t>сентябрь 2023</t>
  </si>
  <si>
    <r>
      <rPr>
        <b/>
        <sz val="10"/>
        <rFont val="Times New Roman"/>
        <family val="1"/>
        <charset val="204"/>
      </rPr>
      <t xml:space="preserve">Контрольное событие 3.3: 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Проведен капитальный ремонт 3 км ветхих  аварийных инженерных сетей в муниципальных образованиях в Камчатском крае</t>
    </r>
    <r>
      <rPr>
        <sz val="11"/>
        <rFont val="Calibri"/>
      </rPr>
      <t xml:space="preserve">
</t>
    </r>
  </si>
  <si>
    <r>
      <rPr>
        <b/>
        <sz val="10"/>
        <rFont val="Times New Roman"/>
        <family val="1"/>
        <charset val="204"/>
      </rPr>
      <t xml:space="preserve">Контрольное событие 3.4: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Приобретен и установлен 1 резервный источник электроснабжения на объектах тепло-, водоснабжения и водоотведения в муниципальных образованиях в Камчатском  крае</t>
    </r>
  </si>
  <si>
    <r>
      <rPr>
        <sz val="10"/>
        <rFont val="Times New Roman"/>
        <family val="1"/>
        <charset val="204"/>
      </rPr>
      <t>декабрь 2023</t>
    </r>
  </si>
  <si>
    <r>
      <rPr>
        <b/>
        <sz val="10"/>
        <rFont val="Times New Roman"/>
        <family val="1"/>
        <charset val="204"/>
      </rPr>
      <t xml:space="preserve">Контрольное событие 3.5: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Предоставлены субсидии гражданам на оплату жилого помещения и коммунальных услуг </t>
    </r>
  </si>
  <si>
    <r>
      <rPr>
        <b/>
        <sz val="10"/>
        <rFont val="Times New Roman"/>
        <family val="1"/>
        <charset val="204"/>
      </rPr>
      <t>Контрольное событие 3.6:</t>
    </r>
    <r>
      <rPr>
        <sz val="10"/>
        <rFont val="Times New Roman"/>
        <family val="1"/>
        <charset val="204"/>
      </rPr>
      <t xml:space="preserve">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Ввод в эксплуатацию объекта "Строительство системы хозяйственно-питьевого водоснабжения села Лесная Тигильского района Камчатского края"</t>
    </r>
  </si>
  <si>
    <r>
      <rPr>
        <b/>
        <sz val="10"/>
        <rFont val="Times New Roman"/>
        <family val="1"/>
        <charset val="204"/>
      </rPr>
      <t xml:space="preserve">Контрольное событие 3.8: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Проведен капитальный ремонт внутридомовых инженерных систем в 4 многоквартирных домах в Камчатском крае </t>
    </r>
  </si>
  <si>
    <r>
      <rPr>
        <b/>
        <sz val="10"/>
        <rFont val="Times New Roman"/>
        <family val="1"/>
        <charset val="204"/>
      </rPr>
      <t xml:space="preserve">Контрольное событие 3.9: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Получено положительное заключение государственной экспертизы по проектным работам объекта "Полигон твердо-коммунальных отходов в пгт Палана Камчатского края" </t>
    </r>
  </si>
  <si>
    <r>
      <rPr>
        <sz val="10"/>
        <rFont val="Times New Roman"/>
        <family val="1"/>
        <charset val="204"/>
      </rPr>
      <t>ноябрь 2023</t>
    </r>
  </si>
  <si>
    <r>
      <rPr>
        <b/>
        <sz val="10"/>
        <rFont val="Times New Roman"/>
        <family val="1"/>
        <charset val="204"/>
      </rPr>
      <t xml:space="preserve">Контрольное событие 3.10: 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Заключены соглашения о предоставлении субсидий между Министерством жилищно-коммунального хозяйства и энергетики Камчатского края и органами местного самоуправления муниципальных образований в Камчатском крае на создание (реконструкцию, ремонт) мест накопления отходов</t>
    </r>
  </si>
  <si>
    <r>
      <rPr>
        <sz val="10"/>
        <rFont val="Times New Roman"/>
        <family val="1"/>
        <charset val="204"/>
      </rPr>
      <t>февраль 2023</t>
    </r>
  </si>
  <si>
    <r>
      <rPr>
        <b/>
        <sz val="10"/>
        <rFont val="Times New Roman"/>
        <family val="1"/>
        <charset val="204"/>
      </rPr>
      <t xml:space="preserve">Контрольное событие 3.11 : 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Заключены соглашения о предоставлении субсидий между Министерством жилищно-коммунального хозяйства и энергетики Камчатского края и органами местного самоуправления муниципальных образований в Камчатском крае по выявлению случаев причинения вреда окружающей среде при размещении бесхозяйных отходов, в том числе твердых коммунальных отходов, и ликвидации последствий такого вреда</t>
    </r>
  </si>
  <si>
    <r>
      <rPr>
        <b/>
        <sz val="10"/>
        <rFont val="Times New Roman"/>
        <family val="1"/>
        <charset val="204"/>
      </rPr>
      <t xml:space="preserve">Контрольное событие 3.12: 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Заключены соглашения о предоставлении субсидий между Министерством жилищно-коммунального хозяйства и энергетики Камчатского края и органами местного самоуправления муниципальных образований в Камчатском крае по выявлению случаев причинения вреда окружающей среде при размещении бесхозяйных отходов шин, покрышек, камер автомобильных и ликвидации последствий такого вреда</t>
    </r>
  </si>
  <si>
    <r>
      <rPr>
        <b/>
        <sz val="10"/>
        <rFont val="Times New Roman"/>
        <family val="1"/>
        <charset val="204"/>
      </rPr>
      <t>Основное мероприятие  3.1: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  </r>
    <r>
      <rPr>
        <sz val="11"/>
        <rFont val="Calibri"/>
      </rPr>
      <t xml:space="preserve">
</t>
    </r>
  </si>
  <si>
    <r>
      <rPr>
        <b/>
        <sz val="10"/>
        <rFont val="Times New Roman"/>
        <family val="1"/>
        <charset val="204"/>
      </rPr>
      <t>Мероприятие: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Приобретение 12-ти квартир в строящемся жилом доме в с. Слаутное Пенжинского муниципального района</t>
    </r>
  </si>
  <si>
    <r>
      <rPr>
        <sz val="10"/>
        <rFont val="Times New Roman"/>
        <family val="1"/>
        <charset val="204"/>
      </rPr>
      <t xml:space="preserve">Министерство строительства и жилищной политики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Камчатского края/Михалькова Т.В.;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администрация СП "село Слаутное" Пенжинский муниципальный район,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Уревна Е.Н.</t>
    </r>
    <r>
      <rPr>
        <sz val="11"/>
        <rFont val="Calibri"/>
      </rPr>
      <t xml:space="preserve">
</t>
    </r>
  </si>
  <si>
    <r>
      <rPr>
        <b/>
        <sz val="10"/>
        <rFont val="Times New Roman"/>
        <family val="1"/>
        <charset val="204"/>
      </rPr>
      <t xml:space="preserve">Контрольное событие 3.13: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Введен в эксплуатацию 12-ти квартирный жилой дом в селе Слаутное Пенжинского муниципального района</t>
    </r>
  </si>
  <si>
    <r>
      <rPr>
        <sz val="10"/>
        <rFont val="Times New Roman"/>
        <family val="1"/>
        <charset val="204"/>
      </rPr>
      <t>апрель 2023</t>
    </r>
  </si>
  <si>
    <t>июнь 2023</t>
  </si>
  <si>
    <r>
      <rPr>
        <sz val="10"/>
        <rFont val="Times New Roman"/>
        <family val="1"/>
        <charset val="204"/>
      </rPr>
      <t>По независящим от сторон обстоятельствам*, влекущим невозможность исполнения муниципального контракта от 19.04.2021 № 010АЭ-2021 между администрацией сельского поселения "село Слаутное" и ООО "Строй-ДВ" в установленные сроки, принято решение и о заключении дополнительного соглашения от 28.10.2022 №2 в части продления срока исполнения обязательства по муниципальному контракту до 30.06.2023. *поиск новых логистических цепочек в связи с осложненной социально-экономической обстановкой в стране, замена импортного оборудования и материалов на отечественные аналоги, сложность доставки к месту проведения строительных работ ввиду природно-климатических условий, увеличение стоимости материалов и оборудования.</t>
    </r>
  </si>
  <si>
    <r>
      <rPr>
        <b/>
        <sz val="10"/>
        <rFont val="Times New Roman"/>
        <family val="1"/>
        <charset val="204"/>
      </rPr>
      <t>Контрольное событие 3.14:</t>
    </r>
    <r>
      <rPr>
        <sz val="10"/>
        <rFont val="Times New Roman"/>
        <family val="1"/>
        <charset val="204"/>
      </rPr>
      <t xml:space="preserve">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Переселены специалисты социальной сферы, а также граждане, состоящие на учете в качестве нуждающихся в 12-ти квартирный жилой дом в селе Слаутное Пенжинского муниципального района</t>
    </r>
  </si>
  <si>
    <r>
      <rPr>
        <sz val="10"/>
        <rFont val="Times New Roman"/>
        <family val="1"/>
        <charset val="204"/>
      </rPr>
      <t>май 2023</t>
    </r>
  </si>
  <si>
    <r>
      <rPr>
        <b/>
        <sz val="10"/>
        <rFont val="Times New Roman"/>
        <family val="1"/>
        <charset val="204"/>
      </rPr>
      <t>Мероприятие: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Приобретение 6-ти квартирного жилого дома в с. Тиличики Олюторского муниципального района</t>
    </r>
  </si>
  <si>
    <r>
      <rPr>
        <b/>
        <sz val="10"/>
        <rFont val="Times New Roman"/>
        <family val="1"/>
        <charset val="204"/>
      </rPr>
      <t xml:space="preserve">Контрольное событие 3.15: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Заключен муниципальный контракт на приобретение 6-ти квартирного жилого дома в селе Тиличики Олюторского муниципального района</t>
    </r>
    <r>
      <rPr>
        <sz val="11"/>
        <rFont val="Calibri"/>
      </rPr>
      <t xml:space="preserve">
</t>
    </r>
  </si>
  <si>
    <r>
      <rPr>
        <b/>
        <sz val="10"/>
        <rFont val="Times New Roman"/>
        <family val="1"/>
        <charset val="204"/>
      </rPr>
      <t xml:space="preserve">Контрольное событие 3.16: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Переселены специалисты социальной сферы, а также граждане, состоящие на учете в качестве нуждающихся в 6-ти квартирный жилой дом в селе Тиличики Олюторского муниципального района</t>
    </r>
    <r>
      <rPr>
        <sz val="11"/>
        <rFont val="Calibri"/>
      </rPr>
      <t xml:space="preserve">
</t>
    </r>
  </si>
  <si>
    <r>
      <rPr>
        <b/>
        <sz val="10"/>
        <rFont val="Times New Roman"/>
        <family val="1"/>
        <charset val="204"/>
      </rPr>
      <t xml:space="preserve"> Контрольное событие 3.17:</t>
    </r>
    <r>
      <rPr>
        <sz val="10"/>
        <rFont val="Times New Roman"/>
        <family val="1"/>
        <charset val="204"/>
      </rPr>
      <t xml:space="preserve">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8.1. "Формирование современной инфраструктуры торговли и повышение уровня доступности товаров для потребителей в Камчатском крае"</t>
    </r>
  </si>
  <si>
    <r>
      <rPr>
        <sz val="10"/>
        <rFont val="Times New Roman"/>
        <family val="1"/>
        <charset val="204"/>
      </rPr>
      <t>Министерство экономического развития  Камчатского края/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Мадалинская А.А.</t>
    </r>
  </si>
  <si>
    <r>
      <rPr>
        <b/>
        <sz val="10"/>
        <rFont val="Times New Roman"/>
        <family val="1"/>
        <charset val="204"/>
      </rPr>
      <t>Контрольное событие 4.1</t>
    </r>
    <r>
      <rPr>
        <sz val="10"/>
        <rFont val="Times New Roman"/>
        <family val="1"/>
        <charset val="204"/>
      </rPr>
      <t xml:space="preserve">: 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Издан приказ Министерства здравоохранения Камчатского края о проведении диспансеризации определенных групп взрослого населения Камчатского края на текущий год</t>
    </r>
  </si>
  <si>
    <r>
      <rPr>
        <sz val="10"/>
        <rFont val="Times New Roman"/>
        <family val="1"/>
        <charset val="204"/>
      </rPr>
      <t>Министерство здравоохранения Камчатского края/Трофимова Т.Ю.</t>
    </r>
  </si>
  <si>
    <r>
      <rPr>
        <sz val="10"/>
        <rFont val="Times New Roman"/>
        <family val="1"/>
        <charset val="204"/>
      </rPr>
      <t>январь 2023</t>
    </r>
  </si>
  <si>
    <r>
      <rPr>
        <b/>
        <sz val="10"/>
        <rFont val="Times New Roman"/>
        <family val="1"/>
        <charset val="204"/>
      </rPr>
      <t xml:space="preserve">Контрольное событие 4.2: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Издан приказ Министерства здравоохранения Камчатского края об организации обеспечения продуктовыми наборами амбулаторных больных туберкулезом из числа коренных малочисленных народов Севера, Сибири и Дальнего Востока, соблюдающих режим и приверженность к лечению, в текущем году</t>
    </r>
  </si>
  <si>
    <r>
      <rPr>
        <sz val="10"/>
        <rFont val="Times New Roman"/>
        <family val="1"/>
        <charset val="204"/>
      </rPr>
      <t>Министерство здравоохранения Камчатского края/Згода А.А.</t>
    </r>
  </si>
  <si>
    <r>
      <rPr>
        <sz val="10"/>
        <rFont val="Times New Roman"/>
        <family val="1"/>
        <charset val="204"/>
      </rPr>
      <t>Приказ Министерства здравоохранения Камчатского края "Об организации обеспечения продуктовыми наборами амбулаторных больных туберкулезом из числа КМНС, соблюдающих режим и приверженность к лечению в 2023 году"  от 03.02.2023 г. № 21-120</t>
    </r>
  </si>
  <si>
    <r>
      <rPr>
        <b/>
        <sz val="10"/>
        <rFont val="Times New Roman"/>
        <family val="1"/>
        <charset val="204"/>
      </rPr>
      <t xml:space="preserve">Контрольное событие 4.3: </t>
    </r>
    <r>
      <rPr>
        <sz val="10"/>
        <rFont val="Times New Roman"/>
        <family val="1"/>
        <charset val="204"/>
      </rPr>
      <t xml:space="preserve">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Заключены контракты государственными учреждениями здравоохранения Камчатского края с медицинскими фармацевтическими организациями на обеспечение лекарственными препаратами региональных льготников</t>
    </r>
  </si>
  <si>
    <r>
      <rPr>
        <sz val="10"/>
        <rFont val="Times New Roman"/>
        <family val="1"/>
        <charset val="204"/>
      </rPr>
      <t>Министерство здравоохранения Камчатского края/Шубина В.А.</t>
    </r>
    <r>
      <rPr>
        <sz val="11"/>
        <rFont val="Calibri"/>
      </rPr>
      <t xml:space="preserve">
</t>
    </r>
  </si>
  <si>
    <r>
      <rPr>
        <sz val="10"/>
        <rFont val="Times New Roman"/>
        <family val="1"/>
        <charset val="204"/>
      </rPr>
      <t>март, июнь, сентябрь, декабрь 2023,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ежеквартально 2024,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ежеквартально 2025</t>
    </r>
  </si>
  <si>
    <r>
      <rPr>
        <b/>
        <sz val="10"/>
        <rFont val="Times New Roman"/>
        <family val="1"/>
        <charset val="204"/>
      </rPr>
      <t>Контрольное событие  4.4:</t>
    </r>
    <r>
      <rPr>
        <sz val="10"/>
        <rFont val="Times New Roman"/>
        <family val="1"/>
        <charset val="204"/>
      </rPr>
      <t xml:space="preserve"> 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Заключены договоры о финансовом обеспечении обязательного медицинского страхования и договоры на оказание и оплату медицинской помощи по обязательному медицинскому страхованию</t>
    </r>
  </si>
  <si>
    <r>
      <rPr>
        <sz val="10"/>
        <rFont val="Times New Roman"/>
        <family val="1"/>
        <charset val="204"/>
      </rPr>
      <t>Министерство здравоохранения Камчатского края/Плукчи А.Н</t>
    </r>
  </si>
  <si>
    <r>
      <rPr>
        <b/>
        <sz val="10"/>
        <rFont val="Times New Roman"/>
        <family val="1"/>
        <charset val="204"/>
      </rPr>
      <t xml:space="preserve">Контрольное событие 4.5: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Заключены соглашения с органами местного самоуправления муниципальных образований в Камчатском крае на очередной финансовый год о перечислении средств краевого бюджета в форме субвенций на выполнение государственных полномочий </t>
    </r>
  </si>
  <si>
    <r>
      <rPr>
        <sz val="10"/>
        <rFont val="Times New Roman"/>
        <family val="1"/>
        <charset val="204"/>
      </rPr>
      <t>Министерство образования Камчатского края/Николенко Н.Н.</t>
    </r>
    <r>
      <rPr>
        <sz val="11"/>
        <rFont val="Calibri"/>
      </rPr>
      <t xml:space="preserve">
</t>
    </r>
  </si>
  <si>
    <r>
      <rPr>
        <b/>
        <sz val="10"/>
        <rFont val="Times New Roman"/>
        <family val="1"/>
        <charset val="204"/>
      </rPr>
      <t xml:space="preserve">Контрольное событие 4.6: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Заключены соглашения о предоставлении субсидий органам местного самоуправления муниципальных образований в Камчатском крае на очередной финансовый год на реализацию основных мероприятий  государственных программ Камчатского края </t>
    </r>
    <r>
      <rPr>
        <sz val="11"/>
        <rFont val="Calibri"/>
      </rPr>
      <t xml:space="preserve">
</t>
    </r>
  </si>
  <si>
    <r>
      <rPr>
        <b/>
        <sz val="10"/>
        <rFont val="Times New Roman"/>
        <family val="1"/>
        <charset val="204"/>
      </rPr>
      <t xml:space="preserve">Контрольное событие 4.7: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Заключены соглашения о предоставлении субсидий органам местного самоуправления муниципальных образований  на реализацию национальных проектов</t>
    </r>
    <r>
      <rPr>
        <sz val="11"/>
        <rFont val="Calibri"/>
      </rPr>
      <t xml:space="preserve">
</t>
    </r>
  </si>
  <si>
    <r>
      <rPr>
        <b/>
        <sz val="10"/>
        <rFont val="Times New Roman"/>
        <family val="1"/>
        <charset val="204"/>
      </rPr>
      <t>Контрольное событие 4.8: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Организованы работы служб сиделок на базе 2-х центров социального обслуживания в Корякском округе  </t>
    </r>
  </si>
  <si>
    <r>
      <rPr>
        <sz val="10"/>
        <rFont val="Times New Roman"/>
        <family val="1"/>
        <charset val="204"/>
      </rPr>
      <t>Министерство социального благополучия и семейной политики Камчатского края/Хамченков А.В.</t>
    </r>
  </si>
  <si>
    <r>
      <rPr>
        <sz val="10"/>
        <rFont val="Times New Roman"/>
        <family val="1"/>
        <charset val="204"/>
      </rPr>
      <t>октябрь 2023</t>
    </r>
  </si>
  <si>
    <r>
      <rPr>
        <b/>
        <sz val="10"/>
        <rFont val="Times New Roman"/>
        <family val="1"/>
        <charset val="204"/>
      </rPr>
      <t>Контрольное событие 4.9:</t>
    </r>
    <r>
      <rPr>
        <sz val="10"/>
        <rFont val="Times New Roman"/>
        <family val="1"/>
        <charset val="204"/>
      </rPr>
      <t xml:space="preserve">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Проведены мероприятия по обеспечению пожарной безопасности в 3-х краевых государственных организациях социального обслуживания (краевое государственное автономное учреждение социальной защиты "Тигильский комплексный центр социального обслуживания населения", краевое государственное автономное учреждение социальной защиты "Тигильский дом-интернат психоневрологического типа", краевое государственное автономное учреждение социальной защиты  "Паланский комплексный центр социального обслуживания населения")</t>
    </r>
  </si>
  <si>
    <r>
      <rPr>
        <b/>
        <sz val="10"/>
        <rFont val="Times New Roman"/>
        <family val="1"/>
        <charset val="204"/>
      </rPr>
      <t xml:space="preserve">Контрольное событие 4.10: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Заключен государственный контракт на оказание образовательных услуг в целях реализации мероприятий по профессиональному обучению и дополнительному профессиональному образованию  граждан</t>
    </r>
  </si>
  <si>
    <r>
      <rPr>
        <sz val="10"/>
        <rFont val="Times New Roman"/>
        <family val="1"/>
        <charset val="204"/>
      </rPr>
      <t xml:space="preserve">Министерство труда и развития кадрового потенциала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Камчатского края/Маркина Е.В.</t>
    </r>
  </si>
  <si>
    <r>
      <rPr>
        <b/>
        <sz val="10"/>
        <rFont val="Times New Roman"/>
        <family val="1"/>
        <charset val="204"/>
      </rPr>
      <t xml:space="preserve">Контрольное событие 4.11: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Издан приказ Министерства труда и развития кадрового потенциала Камчатского края "Об определении видов и объемов общественных работ, организуемых в Камчатском крае в качестве дополнительной социальной поддержки граждан, ищущих работу" на текущий год</t>
    </r>
    <r>
      <rPr>
        <sz val="11"/>
        <rFont val="Calibri"/>
      </rPr>
      <t xml:space="preserve">
</t>
    </r>
  </si>
  <si>
    <r>
      <rPr>
        <sz val="10"/>
        <rFont val="Times New Roman"/>
        <family val="1"/>
        <charset val="204"/>
      </rPr>
      <t xml:space="preserve">Министерство труда и развития кадрового потенциала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Камчатского края/Пелёвина О.С.</t>
    </r>
  </si>
  <si>
    <r>
      <rPr>
        <b/>
        <sz val="10"/>
        <rFont val="Times New Roman"/>
        <family val="1"/>
        <charset val="204"/>
      </rPr>
      <t xml:space="preserve">Контрольное событие 4.12: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Обеспечено техническое сопровождение и техническая поддержка программных продуктов "Катарсис"</t>
    </r>
  </si>
  <si>
    <r>
      <rPr>
        <sz val="10"/>
        <rFont val="Times New Roman"/>
        <family val="1"/>
        <charset val="204"/>
      </rPr>
      <t xml:space="preserve">Министерство труда и развития кадрового потенциала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Камчатского края/Ширкина А.В.</t>
    </r>
  </si>
  <si>
    <r>
      <rPr>
        <b/>
        <sz val="10"/>
        <rFont val="Times New Roman"/>
        <family val="1"/>
        <charset val="204"/>
      </rPr>
      <t xml:space="preserve">Контрольное событие 4.13: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Заключены соглашения с органами местного самоуправления муниципальных образований в Камчатском крае о предоставлении субсидий в целях достижения результатов основного мероприятия 3.4 "Сохранение и развитие национальной культуры, традиций и обычаев коренных малочисленных народов Севера, Сибири и Дальнего Востока"</t>
    </r>
  </si>
  <si>
    <r>
      <rPr>
        <sz val="10"/>
        <rFont val="Times New Roman"/>
        <family val="1"/>
        <charset val="204"/>
      </rPr>
      <t xml:space="preserve">Министерство культуры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Камчатского края/Пегуров В.А.</t>
    </r>
  </si>
  <si>
    <r>
      <rPr>
        <b/>
        <sz val="10"/>
        <rFont val="Times New Roman"/>
        <family val="1"/>
        <charset val="204"/>
      </rPr>
      <t xml:space="preserve">Контрольное событие 4.14: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Утверждено распределение средств федерального бюджета на 2023 год для укрепления материально-технической базы муниципальных музеев</t>
    </r>
  </si>
  <si>
    <r>
      <rPr>
        <b/>
        <sz val="10"/>
        <rFont val="Times New Roman"/>
        <family val="1"/>
        <charset val="204"/>
      </rPr>
      <t xml:space="preserve">Контрольное событие 4.15: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Организован и проведен фестиваль сказок на родных языках народов, проживающих на территории Камчатского края</t>
    </r>
  </si>
  <si>
    <r>
      <rPr>
        <b/>
        <sz val="10"/>
        <rFont val="Times New Roman"/>
      </rPr>
      <t xml:space="preserve">Контрольное событие 6.1: </t>
    </r>
    <r>
      <rPr>
        <sz val="11"/>
        <rFont val="Calibri"/>
      </rPr>
      <t xml:space="preserve">
</t>
    </r>
    <r>
      <rPr>
        <sz val="10"/>
        <rFont val="Times New Roman"/>
      </rPr>
      <t>Введен в тестовую эксплуатацию участок волоконно-оптической линии связи "Анавгай-Усть-Хайрюзово-Тигиль-Палана-Оссора"</t>
    </r>
  </si>
  <si>
    <r>
      <rPr>
        <sz val="10"/>
        <rFont val="Times New Roman"/>
      </rPr>
      <t xml:space="preserve">Министерство цифрового развития </t>
    </r>
    <r>
      <rPr>
        <sz val="11"/>
        <rFont val="Calibri"/>
      </rPr>
      <t xml:space="preserve">
</t>
    </r>
    <r>
      <rPr>
        <sz val="10"/>
        <rFont val="Times New Roman"/>
      </rPr>
      <t>Камчатского края/Жданова А.</t>
    </r>
  </si>
  <si>
    <r>
      <rPr>
        <sz val="10"/>
        <rFont val="Times New Roman"/>
      </rPr>
      <t>декабрь 2023</t>
    </r>
  </si>
  <si>
    <r>
      <rPr>
        <sz val="10"/>
        <rFont val="Times New Roman"/>
      </rPr>
      <t>Х</t>
    </r>
  </si>
  <si>
    <r>
      <rPr>
        <sz val="10"/>
        <rFont val="Times New Roman"/>
      </rPr>
      <t>отчетный период не наступил</t>
    </r>
    <r>
      <rPr>
        <sz val="11"/>
        <rFont val="Calibri"/>
      </rPr>
      <t xml:space="preserve">
</t>
    </r>
  </si>
  <si>
    <t xml:space="preserve">Подпрограмма 7 "Устойчивое развитие коренных малочисленных народов Севера, Сибири и Дальнего Востока, проживающих в Камчатском крае" </t>
  </si>
  <si>
    <r>
      <rPr>
        <b/>
        <sz val="10"/>
        <rFont val="Times New Roman"/>
      </rPr>
      <t xml:space="preserve">Контрольное событие 7.1: </t>
    </r>
    <r>
      <rPr>
        <sz val="11"/>
        <rFont val="Calibri"/>
      </rPr>
      <t xml:space="preserve">
</t>
    </r>
    <r>
      <rPr>
        <sz val="10"/>
        <rFont val="Times New Roman"/>
      </rPr>
      <t>Заключены соглашения с органами местного самоуправления муниципальных образований в Камчатском крае о предоставлении субсидии на софинансирование расходных обязательств по поддержке экономического и социального развития коренных малочисленных  народов Севера, Сибири и Дальнего Востока Российской Федерации</t>
    </r>
  </si>
  <si>
    <r>
      <rPr>
        <sz val="10"/>
        <rFont val="Times New Roman"/>
      </rPr>
      <t xml:space="preserve">Министерство развития гражданского общества и молодежи </t>
    </r>
    <r>
      <rPr>
        <sz val="11"/>
        <rFont val="Calibri"/>
      </rPr>
      <t xml:space="preserve">
</t>
    </r>
    <r>
      <rPr>
        <sz val="10"/>
        <rFont val="Times New Roman"/>
      </rPr>
      <t>Камчатского края/Лысянская Э.Д.</t>
    </r>
  </si>
  <si>
    <r>
      <rPr>
        <b/>
        <sz val="10"/>
        <rFont val="Times New Roman"/>
      </rPr>
      <t xml:space="preserve">Контрольное событие 7.2: </t>
    </r>
    <r>
      <rPr>
        <sz val="11"/>
        <rFont val="Calibri"/>
      </rPr>
      <t xml:space="preserve">
</t>
    </r>
    <r>
      <rPr>
        <sz val="10"/>
        <rFont val="Times New Roman"/>
      </rPr>
      <t>Заключено соглашение о предоставлении субсидии на издание (выпуск) средств массовой информации на языках коренных малочисленных  народов Севера, Сибири и Дальнего Востока Российской Федерации</t>
    </r>
  </si>
  <si>
    <r>
      <rPr>
        <sz val="10"/>
        <rFont val="Times New Roman"/>
      </rPr>
      <t>июнь 2023</t>
    </r>
  </si>
  <si>
    <r>
      <rPr>
        <sz val="10"/>
        <rFont val="Times New Roman"/>
      </rPr>
      <t>В связи с необходимостью проведения процедуры регистрации по причине смены председателя, внесения изменений в КБ. Запрос в МинФин направлен. Ориентировочный срок - июнь 2023. Соглашение заключено 26.06.2023</t>
    </r>
  </si>
  <si>
    <r>
      <rPr>
        <b/>
        <sz val="10"/>
        <rFont val="Times New Roman"/>
      </rPr>
      <t xml:space="preserve">Контрольное событие 7.3: </t>
    </r>
    <r>
      <rPr>
        <sz val="11"/>
        <rFont val="Calibri"/>
      </rPr>
      <t xml:space="preserve">
</t>
    </r>
    <r>
      <rPr>
        <sz val="10"/>
        <rFont val="Times New Roman"/>
      </rPr>
      <t>Проведен краевой конкурс творческих работ народных языках народов, проживающих на территории Камчатского края</t>
    </r>
  </si>
  <si>
    <r>
      <rPr>
        <b/>
        <sz val="10"/>
        <rFont val="Times New Roman"/>
      </rPr>
      <t xml:space="preserve">Контрольное событие 7.4: </t>
    </r>
    <r>
      <rPr>
        <sz val="11"/>
        <rFont val="Calibri"/>
      </rPr>
      <t xml:space="preserve">
</t>
    </r>
    <r>
      <rPr>
        <sz val="10"/>
        <rFont val="Times New Roman"/>
      </rPr>
      <t>Проведен фестиваль сказок народных языках народов, проживающих на территории Камчатского края</t>
    </r>
  </si>
  <si>
    <r>
      <rPr>
        <b/>
        <sz val="10"/>
        <rFont val="Times New Roman"/>
      </rPr>
      <t xml:space="preserve">Контрольное событие 8.1: </t>
    </r>
    <r>
      <rPr>
        <sz val="11"/>
        <rFont val="Calibri"/>
      </rPr>
      <t xml:space="preserve">
</t>
    </r>
    <r>
      <rPr>
        <sz val="10"/>
        <rFont val="Times New Roman"/>
      </rPr>
      <t>Размещены результаты оценки качества управления бюджетным процессом в муниципальных районах (муниципальных, городских округах) в Камчатском крае за 2022 год на официальном сайте исполнительных органов государственной власти Камчатского края в сети "Интернет" на странице Министерства финансов Камчатского края в разделе "Межбюджетные отношения"</t>
    </r>
  </si>
  <si>
    <r>
      <rPr>
        <sz val="10"/>
        <rFont val="Times New Roman"/>
      </rPr>
      <t xml:space="preserve">Министерство финансов </t>
    </r>
    <r>
      <rPr>
        <sz val="11"/>
        <rFont val="Calibri"/>
      </rPr>
      <t xml:space="preserve">
</t>
    </r>
    <r>
      <rPr>
        <sz val="10"/>
        <rFont val="Times New Roman"/>
      </rPr>
      <t>Камчатского края/</t>
    </r>
    <r>
      <rPr>
        <sz val="11"/>
        <rFont val="Calibri"/>
      </rPr>
      <t xml:space="preserve">
</t>
    </r>
    <r>
      <rPr>
        <sz val="10"/>
        <rFont val="Times New Roman"/>
      </rPr>
      <t>заместитель Министра-начальник бюджетного отдела</t>
    </r>
  </si>
  <si>
    <r>
      <rPr>
        <b/>
        <sz val="10"/>
        <rFont val="Times New Roman"/>
      </rPr>
      <t xml:space="preserve">Контрольное событие 8.2:  </t>
    </r>
    <r>
      <rPr>
        <sz val="11"/>
        <rFont val="Calibri"/>
      </rPr>
      <t xml:space="preserve">
</t>
    </r>
    <r>
      <rPr>
        <sz val="10"/>
        <rFont val="Times New Roman"/>
      </rPr>
      <t>Подготовлен к внесению в установленном порядке в Законодательное Собрание Камчатского края проект закона Камчатского края о краевом бюджете на 2024 год и на плановый период 2025 и 2026 годов, предусматривающий распределение дотаций на выравнивание бюджетной обеспеченности муниципальных районов (муниципальных, городских округов) в Камчатском крае, субвенций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  </r>
  </si>
  <si>
    <r>
      <rPr>
        <sz val="10"/>
        <rFont val="Times New Roman"/>
      </rPr>
      <t>октябрь 2023,</t>
    </r>
    <r>
      <rPr>
        <sz val="11"/>
        <rFont val="Calibri"/>
      </rPr>
      <t xml:space="preserve">
</t>
    </r>
    <r>
      <rPr>
        <sz val="10"/>
        <rFont val="Times New Roman"/>
      </rPr>
      <t>4 квартал 2024,</t>
    </r>
    <r>
      <rPr>
        <sz val="11"/>
        <rFont val="Calibri"/>
      </rPr>
      <t xml:space="preserve">
</t>
    </r>
    <r>
      <rPr>
        <sz val="10"/>
        <rFont val="Times New Roman"/>
      </rPr>
      <t>4 квартал 2025</t>
    </r>
    <r>
      <rPr>
        <sz val="11"/>
        <rFont val="Calibri"/>
      </rPr>
      <t xml:space="preserve">
</t>
    </r>
  </si>
  <si>
    <r>
      <rPr>
        <b/>
        <sz val="10"/>
        <rFont val="Times New Roman"/>
      </rPr>
      <t xml:space="preserve">Контрольное событие 8.3:  </t>
    </r>
    <r>
      <rPr>
        <sz val="11"/>
        <rFont val="Calibri"/>
      </rPr>
      <t xml:space="preserve">
</t>
    </r>
    <r>
      <rPr>
        <sz val="10"/>
        <rFont val="Times New Roman"/>
      </rPr>
      <t>Подготовлен к внесению в установленном порядке в Законодательное Собрание Камчатского края проект закона Камчатского края о краевом бюджете на 2024 год и на плановый период 2025 и 2026 годов, предусматривающий зарезервированные ассигнования по дотации на поддержку мер по обеспечению сбалансированности местных бюджетов</t>
    </r>
  </si>
  <si>
    <r>
      <rPr>
        <b/>
        <sz val="10"/>
        <rFont val="Times New Roman"/>
      </rPr>
      <t xml:space="preserve">Контрольное событие 8.4: </t>
    </r>
    <r>
      <rPr>
        <sz val="11"/>
        <rFont val="Calibri"/>
      </rPr>
      <t xml:space="preserve">
</t>
    </r>
    <r>
      <rPr>
        <sz val="10"/>
        <rFont val="Times New Roman"/>
      </rPr>
      <t>Подготовлен к внесению в установленном порядке в Законодательное Собрание Камчатского края проект закона Камчатского края о краевом бюджете на 2024 год и на плановый период 2025 и 2026 годов, предусматривающий финансовое обеспечение реализации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  </r>
  </si>
  <si>
    <r>
      <rPr>
        <sz val="10"/>
        <rFont val="Times New Roman"/>
      </rPr>
      <t xml:space="preserve"> </t>
    </r>
    <r>
      <rPr>
        <b/>
        <sz val="10"/>
        <rFont val="Times New Roman"/>
      </rPr>
      <t xml:space="preserve">Контрольное событие 8.5:  </t>
    </r>
    <r>
      <rPr>
        <sz val="11"/>
        <rFont val="Calibri"/>
      </rPr>
      <t xml:space="preserve">
</t>
    </r>
    <r>
      <rPr>
        <sz val="10"/>
        <rFont val="Times New Roman"/>
      </rPr>
      <t xml:space="preserve">Подготовлен к внесению в установленном порядке в Законодательное Собрание Камчатского края проект закона Камчатского края о краевом бюджете на 2024 год и на плановый период 2025 и 2026 годов, предусматривающий распределение дотации на стимулирование достижений наилучших показателей деятельности органов местного самоуправления муниципальных образований в Камчатском крае </t>
    </r>
  </si>
  <si>
    <r>
      <rPr>
        <b/>
        <sz val="10"/>
        <rFont val="Times New Roman"/>
      </rPr>
      <t xml:space="preserve">Контрольное событие 8.6:  </t>
    </r>
    <r>
      <rPr>
        <sz val="11"/>
        <rFont val="Calibri"/>
      </rPr>
      <t xml:space="preserve">
</t>
    </r>
    <r>
      <rPr>
        <sz val="10"/>
        <rFont val="Times New Roman"/>
      </rPr>
      <t>Подготовлен к внесению в установленном порядке в Законодательное Собрание Камчатского края проект закона Камчатского края о краевом бюджете на 2024 год и на плановый период 2025 и 2026 годов, предусматривающий предоставление финансовой помощи местным бюджетам, главным распорядителем средств которой является Министерство финансов Камчатского края</t>
    </r>
  </si>
  <si>
    <r>
      <rPr>
        <b/>
        <sz val="10"/>
        <rFont val="Times New Roman"/>
      </rPr>
      <t xml:space="preserve">Контрольное событие 8.7: </t>
    </r>
    <r>
      <rPr>
        <sz val="11"/>
        <rFont val="Calibri"/>
      </rPr>
      <t xml:space="preserve">
</t>
    </r>
    <r>
      <rPr>
        <sz val="10"/>
        <rFont val="Times New Roman"/>
      </rPr>
      <t>Подготовлен и направлен на согласование в установленном порядке проект постановления Правительства Камчатского края об установлении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в Камчатском крае на 2024 год</t>
    </r>
  </si>
  <si>
    <r>
      <rPr>
        <b/>
        <sz val="10"/>
        <rFont val="Times New Roman"/>
      </rPr>
      <t xml:space="preserve">Контрольное событие 8.8: </t>
    </r>
    <r>
      <rPr>
        <sz val="11"/>
        <rFont val="Calibri"/>
      </rPr>
      <t xml:space="preserve">
</t>
    </r>
    <r>
      <rPr>
        <sz val="10"/>
        <rFont val="Times New Roman"/>
      </rPr>
      <t>Подготовлен приказ Министерства финансов Камчатского края о перечне муниципальных образований в Камчатском крае, распределенных в зависимости от расчетной доли дотаций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объеме собственных доходов, на 2024 год</t>
    </r>
  </si>
  <si>
    <r>
      <rPr>
        <b/>
        <sz val="10"/>
        <rFont val="Times New Roman"/>
      </rPr>
      <t xml:space="preserve">Контрольное событие 8.9: </t>
    </r>
    <r>
      <rPr>
        <sz val="11"/>
        <rFont val="Calibri"/>
      </rPr>
      <t xml:space="preserve">
</t>
    </r>
    <r>
      <rPr>
        <sz val="10"/>
        <rFont val="Times New Roman"/>
      </rPr>
      <t>Направлены заключения Министерства финансов Камчатского края о соответствии (несоответствии) требованиям бюджетного законодательства Российской Федерации внесенных в представительные органы муниципальных образований в Камчатском крае проектов местных бюджетов на 2024 год (на 2024 год и плановый период 2024 и 2025 годов)</t>
    </r>
  </si>
  <si>
    <r>
      <rPr>
        <b/>
        <sz val="10"/>
        <rFont val="Times New Roman"/>
      </rPr>
      <t xml:space="preserve">Контрольное событие 8.10: </t>
    </r>
    <r>
      <rPr>
        <sz val="11"/>
        <rFont val="Calibri"/>
      </rPr>
      <t xml:space="preserve">
</t>
    </r>
    <r>
      <rPr>
        <sz val="10"/>
        <rFont val="Times New Roman"/>
      </rPr>
      <t>Подготовлен к внесению в установленном порядке в Законодательное Собрание Камчатского края проект закона Камчатского края о краевом бюджете на 2024 год и плановый период 2025 и 2026 годов, предусматривающий предоставление финансового обеспечения (софинансирования) расходных обязательств муниципальных образований на реализацию инициативных проектов</t>
    </r>
  </si>
  <si>
    <r>
      <t xml:space="preserve">
</t>
    </r>
    <r>
      <rPr>
        <sz val="10"/>
        <rFont val="Times New Roman"/>
      </rPr>
      <t>4 квартал 2024,</t>
    </r>
    <r>
      <rPr>
        <sz val="11"/>
        <rFont val="Calibri"/>
      </rPr>
      <t xml:space="preserve">
</t>
    </r>
    <r>
      <rPr>
        <sz val="10"/>
        <rFont val="Times New Roman"/>
      </rPr>
      <t>4 квартал 2025</t>
    </r>
    <r>
      <rPr>
        <sz val="11"/>
        <rFont val="Calibri"/>
      </rPr>
      <t xml:space="preserve">
</t>
    </r>
  </si>
  <si>
    <t>Длительная процедура согласования планов ремонтов ветхих и аварийных инженерных сетей.</t>
  </si>
  <si>
    <r>
      <t>Министерство жилищно-коммунального хозяйства и энергетики Камчатского края/</t>
    </r>
    <r>
      <rPr>
        <sz val="10"/>
        <rFont val="Times New Roman"/>
        <family val="1"/>
        <charset val="204"/>
      </rPr>
      <t xml:space="preserve">органы местного самоуправления Корякского округа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(по согласованию)</t>
    </r>
  </si>
  <si>
    <r>
      <rPr>
        <b/>
        <sz val="10"/>
        <rFont val="Times New Roman"/>
        <family val="1"/>
        <charset val="204"/>
      </rPr>
      <t xml:space="preserve">Контрольное событие 3.1: 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Заключены соглашения с органами местного самоуправления муниципальных образований в Камчатском крае на проведение ремонта ветхих и аварийных инженерных сетей </t>
    </r>
  </si>
  <si>
    <r>
      <t>сентябрь 2023,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4 квартал 2024,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4 квартал 2025</t>
    </r>
  </si>
  <si>
    <r>
      <t>декабрь 2023,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4 квартал 2024,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4 квартал 2025</t>
    </r>
  </si>
  <si>
    <t>декабрь 2023</t>
  </si>
  <si>
    <r>
      <t>февраль 2023,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4 квартал 2024,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4 квартал 2025</t>
    </r>
  </si>
  <si>
    <r>
      <t xml:space="preserve">Министерство строительства и жилищной политики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Камчатского края/Михалькова Т.В.;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администрация СП "село Слаутное" Пенжинский муниципальный район,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Уревна Е.Н.</t>
    </r>
  </si>
  <si>
    <r>
      <t xml:space="preserve">Министерство строительства и жилищной политики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Камчатского края/Михалькова Т.В.;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органы местного самоуправления Корякского округа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(по согласованию)</t>
    </r>
  </si>
  <si>
    <r>
      <t>январь 2023,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1 квартал 2024,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1 квартал 2025</t>
    </r>
  </si>
  <si>
    <t>март, июнь, сентябрь, декабрь 2023</t>
  </si>
  <si>
    <r>
      <t>февраль 2023,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1 квартал 2024,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1квартал 2025</t>
    </r>
    <r>
      <rPr>
        <sz val="11"/>
        <rFont val="Calibri"/>
      </rPr>
      <t xml:space="preserve">
</t>
    </r>
  </si>
  <si>
    <t>февраль 2023</t>
  </si>
  <si>
    <t xml:space="preserve">июнь,                                                                                                                                                                                                           декабрь 2023                            </t>
  </si>
  <si>
    <t>июль 2023</t>
  </si>
  <si>
    <r>
      <t>июнь 2023,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2 квартал 2024,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2 квартал 2025</t>
    </r>
  </si>
  <si>
    <r>
      <t>ноябрь 2023,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4 квартал 2024</t>
    </r>
  </si>
  <si>
    <t>ноябрь 2023</t>
  </si>
  <si>
    <t>март 2023</t>
  </si>
  <si>
    <r>
      <t>ноябрь 2023,</t>
    </r>
    <r>
      <rPr>
        <sz val="11"/>
        <rFont val="Calibri"/>
      </rPr>
      <t xml:space="preserve">
</t>
    </r>
    <r>
      <rPr>
        <sz val="10"/>
        <rFont val="Times New Roman"/>
      </rPr>
      <t>4 квартал 2024,</t>
    </r>
    <r>
      <rPr>
        <sz val="11"/>
        <rFont val="Calibri"/>
      </rPr>
      <t xml:space="preserve">
</t>
    </r>
    <r>
      <rPr>
        <sz val="10"/>
        <rFont val="Times New Roman"/>
      </rPr>
      <t>4 квартал 2025</t>
    </r>
  </si>
  <si>
    <r>
      <t>ноябрь 2023</t>
    </r>
    <r>
      <rPr>
        <sz val="10"/>
        <rFont val="Times New Roman"/>
      </rPr>
      <t/>
    </r>
  </si>
  <si>
    <r>
      <t>декабрь 2023,</t>
    </r>
    <r>
      <rPr>
        <sz val="11"/>
        <rFont val="Calibri"/>
      </rPr>
      <t xml:space="preserve">
</t>
    </r>
    <r>
      <rPr>
        <sz val="10"/>
        <rFont val="Times New Roman"/>
      </rPr>
      <t>4 квартал 2024,</t>
    </r>
    <r>
      <rPr>
        <sz val="11"/>
        <rFont val="Calibri"/>
      </rPr>
      <t xml:space="preserve">
</t>
    </r>
    <r>
      <rPr>
        <sz val="10"/>
        <rFont val="Times New Roman"/>
      </rPr>
      <t>4 квартал 2025</t>
    </r>
  </si>
  <si>
    <r>
      <t>декабрь 2023</t>
    </r>
    <r>
      <rPr>
        <sz val="10"/>
        <rFont val="Times New Roman"/>
      </rPr>
      <t/>
    </r>
  </si>
  <si>
    <r>
      <t>октябрь 2023,</t>
    </r>
    <r>
      <rPr>
        <sz val="11"/>
        <rFont val="Calibri"/>
      </rPr>
      <t xml:space="preserve">
</t>
    </r>
    <r>
      <rPr>
        <sz val="10"/>
        <rFont val="Times New Roman"/>
      </rPr>
      <t>4 квартал 2024,</t>
    </r>
    <r>
      <rPr>
        <sz val="11"/>
        <rFont val="Calibri"/>
      </rPr>
      <t xml:space="preserve">
</t>
    </r>
    <r>
      <rPr>
        <sz val="10"/>
        <rFont val="Times New Roman"/>
      </rPr>
      <t>4 квартал 2025</t>
    </r>
    <r>
      <rPr>
        <sz val="11"/>
        <rFont val="Calibri"/>
      </rPr>
      <t xml:space="preserve">
</t>
    </r>
  </si>
  <si>
    <t>октябрь 2023</t>
  </si>
  <si>
    <t>Постановление Правительства Камчатского края от 27.12.2023 № 693-П "Об установлении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в Камчатском крае на 2024 год"</t>
  </si>
  <si>
    <r>
      <t>Приказ Министерства финансов Камчатского края от 08.06.2023 № 33.01-01/114</t>
    </r>
    <r>
      <rPr>
        <sz val="11"/>
        <rFont val="Calibri"/>
      </rPr>
      <t xml:space="preserve">
</t>
    </r>
  </si>
  <si>
    <r>
      <rPr>
        <sz val="10"/>
        <color rgb="FF151515"/>
        <rFont val="Times New Roman"/>
        <family val="1"/>
        <charset val="204"/>
      </rPr>
      <t>По независящим от сторон обстоятельствам. По техническим причинам, связанным с ГИС "Электронный бюджет". В связи с тем, что раздел в ГИС ЭБ - "План по достижению ГП РФ" является пилотным проектом, функционал отрабатывается техническими специалистами под Министерство культуры Камчатского края. Длительное время велась работа со службой технической поддержки в целях отработки возможности заключения соглашения (не подтягивался КБК из раздела ПЛАН ПО ДОСТИЖЕНИЮ ГП РФ в раздел БЮДЖЕТНОЕ ПЛАНИРОВАНИЕ</t>
    </r>
    <r>
      <rPr>
        <sz val="10"/>
        <rFont val="Times New Roman"/>
        <family val="1"/>
        <charset val="204"/>
      </rPr>
      <t>). 
Заключение 5 соглашений на проведение национальных праздников и поддержку народных художественных промыслов.</t>
    </r>
  </si>
  <si>
    <r>
      <t>март 2023,</t>
    </r>
    <r>
      <rPr>
        <sz val="11"/>
        <rFont val="Calibri"/>
      </rPr>
      <t xml:space="preserve">
</t>
    </r>
    <r>
      <rPr>
        <sz val="10"/>
        <rFont val="Times New Roman"/>
      </rPr>
      <t>1 квартал 2024,</t>
    </r>
    <r>
      <rPr>
        <sz val="11"/>
        <rFont val="Calibri"/>
      </rPr>
      <t xml:space="preserve">
</t>
    </r>
    <r>
      <rPr>
        <sz val="10"/>
        <rFont val="Times New Roman"/>
      </rPr>
      <t>1 квартал 2025</t>
    </r>
  </si>
  <si>
    <r>
      <t>октябрь 2023,</t>
    </r>
    <r>
      <rPr>
        <sz val="11"/>
        <rFont val="Calibri"/>
      </rPr>
      <t xml:space="preserve">
</t>
    </r>
    <r>
      <rPr>
        <sz val="10"/>
        <rFont val="Times New Roman"/>
      </rPr>
      <t>4 квартал 2024,</t>
    </r>
    <r>
      <rPr>
        <sz val="11"/>
        <rFont val="Calibri"/>
      </rPr>
      <t xml:space="preserve">
</t>
    </r>
    <r>
      <rPr>
        <sz val="10"/>
        <rFont val="Times New Roman"/>
      </rPr>
      <t>4 квартал 2025</t>
    </r>
  </si>
  <si>
    <r>
      <t>июль 2023,</t>
    </r>
    <r>
      <rPr>
        <sz val="11"/>
        <rFont val="Calibri"/>
      </rPr>
      <t xml:space="preserve">
</t>
    </r>
    <r>
      <rPr>
        <sz val="10"/>
        <rFont val="Times New Roman"/>
      </rPr>
      <t>3 квартал 2024,</t>
    </r>
    <r>
      <rPr>
        <sz val="11"/>
        <rFont val="Calibri"/>
      </rPr>
      <t xml:space="preserve">
</t>
    </r>
    <r>
      <rPr>
        <sz val="10"/>
        <rFont val="Times New Roman"/>
      </rPr>
      <t>3 квартал 2025</t>
    </r>
  </si>
  <si>
    <r>
      <t>июнь, декабрь 2023,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2 квартал, 4 квартал 2024,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2 квартал, 4 квартал 2025</t>
    </r>
  </si>
  <si>
    <r>
      <t>ноябрь 2023,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4 квартал 2024,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4 квартал 2025</t>
    </r>
  </si>
  <si>
    <r>
      <t>февраль 2023,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1 квартал 2024,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1квартал 2025</t>
    </r>
  </si>
  <si>
    <r>
      <t xml:space="preserve">Министерство строительства и жилищной политики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Камчатского края/Михалькова Т.В.;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администрация СП "село Тиличики" Олюторский муниципальный район,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>Чирва О.М.</t>
    </r>
  </si>
  <si>
    <r>
      <rPr>
        <b/>
        <sz val="10"/>
        <rFont val="Times New Roman"/>
        <family val="1"/>
        <charset val="204"/>
      </rPr>
      <t xml:space="preserve">Контрольное событие 3.7: </t>
    </r>
    <r>
      <rPr>
        <sz val="11"/>
        <rFont val="Calibri"/>
      </rPr>
      <t xml:space="preserve">
</t>
    </r>
    <r>
      <rPr>
        <sz val="10"/>
        <rFont val="Times New Roman"/>
        <family val="1"/>
        <charset val="204"/>
      </rPr>
      <t xml:space="preserve">Ввод в эксплуатацию объекта "Корректировка проектно-сметной документации шифр 4641/2012 по объекту "Реконструкция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края" </t>
    </r>
  </si>
  <si>
    <t>Государственная программа Камчатского края  
"Развитие здравоохранения Камчатского края"
Ответственный исполнитель: 
Министерство здравоохранения Камчатского края</t>
  </si>
  <si>
    <t>Мероприятие 1.2.1.
Оказание первичной медицинской помощи в рамках территориальной программы государственных гарантий</t>
  </si>
  <si>
    <r>
      <rPr>
        <i/>
        <sz val="10"/>
        <rFont val="Times New Roman"/>
        <family val="1"/>
        <charset val="204"/>
      </rPr>
      <t xml:space="preserve">Основное мероприятие 2.1.
</t>
    </r>
    <r>
      <rPr>
        <sz val="10"/>
        <rFont val="Times New Roman"/>
        <family val="1"/>
        <charset val="204"/>
      </rPr>
      <t>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</t>
    </r>
  </si>
  <si>
    <t>Мероприятие 2.2.2.
Возмещение сельскохозяйственным товаропроизводителям  Камчатского края части затрат, связанных с содержанием поголовья свиней и/или кур-несушек в отдаленных муниципальных образованиях Камчатского края</t>
  </si>
  <si>
    <t>Х</t>
  </si>
  <si>
    <t>Не исполнено по причине нарушения со стороны ООО «Либерум» срока поставки резервного источника электроснабжения. 21.12.2023 соглашение между ГО "поселок Палана" и Министерством ЖКХ и энергетики Камчатского края расторгнуто</t>
  </si>
  <si>
    <t>Объект не введен по причине проведения актуализации проектной документации и длительным прохождением государственной экспертизы. Завешение работ запланировано в 2024 году.</t>
  </si>
  <si>
    <t>Неотъемлемым условием исполнения данного контрольного события (разработка проектно-сметной документации) являлось наличие заключения государственной историко-культурной экспертизы. Администрацией городского округа "поселок Палана"в конце 2023 года было получено положительное заключение государственной историко-культурной экспертизы в рамках заключенного контракта по проведению работ историко-культурной экспертизы (включая полевые археологические исследования) территории земельных участков для строительства «Полигон ТКО с сортировкой и переработкой мусора, инсинератором для утилизации животных и биологических отходов в городском округе «поселок Палана» Камчатского края». В связи с изложенным исполнение контрольного события планируется в 2024 году.</t>
  </si>
  <si>
    <t>843</t>
  </si>
  <si>
    <t>813</t>
  </si>
  <si>
    <t>813, 814, 816</t>
  </si>
  <si>
    <t>812, 815, 816, 862</t>
  </si>
  <si>
    <t>812, 816</t>
  </si>
  <si>
    <t>829, 813</t>
  </si>
  <si>
    <t>814, 816, 861, 862</t>
  </si>
  <si>
    <t>814, 862</t>
  </si>
  <si>
    <t>862</t>
  </si>
  <si>
    <t>814</t>
  </si>
  <si>
    <t>861, 862</t>
  </si>
  <si>
    <t>816, 862</t>
  </si>
  <si>
    <t>1069,7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</si>
</sst>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,###,###,###,##0.00000"/>
  </numFmts>
  <fonts count="27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Arial Cyr"/>
    </font>
    <font>
      <b/>
      <i/>
      <sz val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 Cyr"/>
    </font>
    <font>
      <sz val="11"/>
      <name val="Times New Roman"/>
    </font>
    <font>
      <b/>
      <sz val="11"/>
      <name val="Times New Roman"/>
    </font>
    <font>
      <sz val="12"/>
      <name val="Times New Roman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b/>
      <sz val="10"/>
      <color theme="1"/>
      <name val="Times New Roman"/>
    </font>
    <font>
      <sz val="8"/>
      <name val="Times New Roman"/>
    </font>
    <font>
      <sz val="11"/>
      <name val="Times New Roman"/>
      <family val="1"/>
      <charset val="204"/>
    </font>
    <font>
      <strike/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151515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theme="9" tint="0.3999755851924192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0" fontId="25" fillId="0" borderId="0"/>
    <xf numFmtId="0" fontId="1" fillId="0" borderId="0"/>
    <xf numFmtId="0" fontId="1" fillId="0" borderId="0"/>
    <xf numFmtId="0" fontId="1" fillId="0" borderId="0"/>
  </cellStyleXfs>
  <cellXfs count="185"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/>
    </xf>
    <xf numFmtId="0" fontId="0" fillId="3" borderId="0" xfId="0" applyFill="1"/>
    <xf numFmtId="0" fontId="4" fillId="3" borderId="7" xfId="0" applyFont="1" applyFill="1" applyBorder="1" applyAlignment="1">
      <alignment vertical="top" wrapText="1"/>
    </xf>
    <xf numFmtId="0" fontId="5" fillId="3" borderId="7" xfId="0" applyFont="1" applyFill="1" applyBorder="1" applyAlignment="1">
      <alignment horizontal="center" vertical="top" wrapText="1"/>
    </xf>
    <xf numFmtId="164" fontId="6" fillId="3" borderId="7" xfId="0" applyNumberFormat="1" applyFont="1" applyFill="1" applyBorder="1" applyAlignment="1">
      <alignment horizontal="center" vertical="top" wrapText="1"/>
    </xf>
    <xf numFmtId="0" fontId="0" fillId="4" borderId="0" xfId="0" applyFill="1"/>
    <xf numFmtId="0" fontId="4" fillId="0" borderId="7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0" fillId="5" borderId="0" xfId="0" applyFill="1"/>
    <xf numFmtId="0" fontId="4" fillId="5" borderId="7" xfId="0" applyFont="1" applyFill="1" applyBorder="1" applyAlignment="1">
      <alignment vertical="top" wrapText="1"/>
    </xf>
    <xf numFmtId="49" fontId="3" fillId="5" borderId="7" xfId="0" applyNumberFormat="1" applyFont="1" applyFill="1" applyBorder="1" applyAlignment="1">
      <alignment horizontal="center" vertical="top"/>
    </xf>
    <xf numFmtId="164" fontId="4" fillId="5" borderId="7" xfId="0" applyNumberFormat="1" applyFont="1" applyFill="1" applyBorder="1"/>
    <xf numFmtId="49" fontId="3" fillId="4" borderId="7" xfId="0" applyNumberFormat="1" applyFont="1" applyFill="1" applyBorder="1" applyAlignment="1">
      <alignment horizontal="center" vertical="top"/>
    </xf>
    <xf numFmtId="164" fontId="4" fillId="4" borderId="7" xfId="0" applyNumberFormat="1" applyFont="1" applyFill="1" applyBorder="1"/>
    <xf numFmtId="0" fontId="0" fillId="6" borderId="0" xfId="0" applyFill="1"/>
    <xf numFmtId="0" fontId="3" fillId="6" borderId="7" xfId="0" applyFont="1" applyFill="1" applyBorder="1" applyAlignment="1">
      <alignment vertical="top" wrapText="1"/>
    </xf>
    <xf numFmtId="49" fontId="3" fillId="6" borderId="7" xfId="0" applyNumberFormat="1" applyFont="1" applyFill="1" applyBorder="1" applyAlignment="1">
      <alignment horizontal="center" vertical="top"/>
    </xf>
    <xf numFmtId="164" fontId="4" fillId="6" borderId="7" xfId="0" applyNumberFormat="1" applyFont="1" applyFill="1" applyBorder="1"/>
    <xf numFmtId="164" fontId="3" fillId="6" borderId="7" xfId="0" applyNumberFormat="1" applyFont="1" applyFill="1" applyBorder="1"/>
    <xf numFmtId="0" fontId="3" fillId="2" borderId="7" xfId="0" applyFont="1" applyFill="1" applyBorder="1" applyAlignment="1">
      <alignment vertical="top" wrapText="1"/>
    </xf>
    <xf numFmtId="49" fontId="3" fillId="0" borderId="7" xfId="0" applyNumberFormat="1" applyFont="1" applyBorder="1" applyAlignment="1">
      <alignment horizontal="center" vertical="top"/>
    </xf>
    <xf numFmtId="164" fontId="4" fillId="0" borderId="7" xfId="0" applyNumberFormat="1" applyFont="1" applyBorder="1"/>
    <xf numFmtId="164" fontId="3" fillId="0" borderId="7" xfId="0" applyNumberFormat="1" applyFont="1" applyBorder="1"/>
    <xf numFmtId="165" fontId="7" fillId="0" borderId="7" xfId="0" applyNumberFormat="1" applyFont="1" applyBorder="1" applyAlignment="1" applyProtection="1">
      <alignment horizontal="right" vertical="center"/>
    </xf>
    <xf numFmtId="164" fontId="7" fillId="0" borderId="7" xfId="0" applyNumberFormat="1" applyFont="1" applyBorder="1" applyAlignment="1" applyProtection="1">
      <alignment horizontal="right" vertical="center" wrapText="1"/>
    </xf>
    <xf numFmtId="164" fontId="3" fillId="0" borderId="7" xfId="0" applyNumberFormat="1" applyFont="1" applyBorder="1" applyAlignment="1" applyProtection="1">
      <alignment horizontal="right" vertical="center" wrapText="1"/>
    </xf>
    <xf numFmtId="164" fontId="3" fillId="0" borderId="7" xfId="0" applyNumberFormat="1" applyFont="1" applyBorder="1" applyAlignment="1" applyProtection="1">
      <alignment horizontal="right" vertical="center"/>
    </xf>
    <xf numFmtId="4" fontId="3" fillId="0" borderId="7" xfId="0" applyNumberFormat="1" applyFont="1" applyBorder="1" applyAlignment="1" applyProtection="1">
      <alignment horizontal="right" vertical="center" wrapText="1"/>
    </xf>
    <xf numFmtId="164" fontId="3" fillId="0" borderId="7" xfId="0" applyNumberFormat="1" applyFont="1" applyBorder="1" applyAlignment="1">
      <alignment horizontal="right"/>
    </xf>
    <xf numFmtId="49" fontId="3" fillId="2" borderId="7" xfId="0" applyNumberFormat="1" applyFont="1" applyFill="1" applyBorder="1" applyAlignment="1">
      <alignment horizontal="center" vertical="top"/>
    </xf>
    <xf numFmtId="164" fontId="4" fillId="2" borderId="7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top" wrapText="1"/>
    </xf>
    <xf numFmtId="49" fontId="4" fillId="5" borderId="7" xfId="0" applyNumberFormat="1" applyFont="1" applyFill="1" applyBorder="1" applyAlignment="1">
      <alignment horizontal="center" vertical="top"/>
    </xf>
    <xf numFmtId="164" fontId="3" fillId="2" borderId="7" xfId="0" applyNumberFormat="1" applyFont="1" applyFill="1" applyBorder="1" applyAlignment="1">
      <alignment horizontal="right" vertical="center" wrapText="1"/>
    </xf>
    <xf numFmtId="49" fontId="4" fillId="4" borderId="7" xfId="0" applyNumberFormat="1" applyFont="1" applyFill="1" applyBorder="1" applyAlignment="1">
      <alignment horizontal="center" vertical="top"/>
    </xf>
    <xf numFmtId="0" fontId="10" fillId="0" borderId="0" xfId="0" applyNumberFormat="1" applyFont="1"/>
    <xf numFmtId="0" fontId="0" fillId="0" borderId="0" xfId="0" applyFont="1" applyAlignment="1">
      <alignment vertical="center"/>
    </xf>
    <xf numFmtId="0" fontId="11" fillId="0" borderId="20" xfId="0" applyNumberFormat="1" applyFont="1" applyBorder="1" applyAlignment="1">
      <alignment horizontal="left" vertical="top" wrapText="1"/>
    </xf>
    <xf numFmtId="0" fontId="13" fillId="7" borderId="20" xfId="0" applyNumberFormat="1" applyFont="1" applyFill="1" applyBorder="1" applyAlignment="1">
      <alignment horizontal="center" vertical="center"/>
    </xf>
    <xf numFmtId="0" fontId="11" fillId="7" borderId="20" xfId="0" applyNumberFormat="1" applyFont="1" applyFill="1" applyBorder="1" applyAlignment="1">
      <alignment horizontal="center" vertical="center" wrapText="1"/>
    </xf>
    <xf numFmtId="0" fontId="11" fillId="7" borderId="20" xfId="0" applyNumberFormat="1" applyFont="1" applyFill="1" applyBorder="1" applyAlignment="1">
      <alignment horizontal="left" vertical="center" wrapText="1"/>
    </xf>
    <xf numFmtId="49" fontId="11" fillId="7" borderId="20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vertical="center" wrapText="1"/>
    </xf>
    <xf numFmtId="49" fontId="13" fillId="7" borderId="20" xfId="0" applyNumberFormat="1" applyFont="1" applyFill="1" applyBorder="1" applyAlignment="1">
      <alignment horizontal="center" vertical="center"/>
    </xf>
    <xf numFmtId="49" fontId="13" fillId="7" borderId="20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Border="1" applyAlignment="1">
      <alignment horizontal="center" vertical="center"/>
    </xf>
    <xf numFmtId="0" fontId="11" fillId="7" borderId="2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11" fillId="0" borderId="20" xfId="0" applyNumberFormat="1" applyFont="1" applyBorder="1" applyAlignment="1">
      <alignment horizontal="center" vertical="center" wrapText="1"/>
    </xf>
    <xf numFmtId="0" fontId="14" fillId="0" borderId="0" xfId="0" applyNumberFormat="1" applyFont="1"/>
    <xf numFmtId="0" fontId="11" fillId="0" borderId="0" xfId="0" applyNumberFormat="1" applyFont="1" applyAlignment="1">
      <alignment horizontal="right"/>
    </xf>
    <xf numFmtId="0" fontId="11" fillId="0" borderId="0" xfId="0" applyNumberFormat="1" applyFont="1"/>
    <xf numFmtId="0" fontId="18" fillId="0" borderId="20" xfId="0" applyNumberFormat="1" applyFont="1" applyBorder="1" applyAlignment="1">
      <alignment horizontal="center" vertical="top"/>
    </xf>
    <xf numFmtId="0" fontId="14" fillId="0" borderId="20" xfId="0" applyNumberFormat="1" applyFont="1" applyBorder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vertical="top"/>
    </xf>
    <xf numFmtId="0" fontId="14" fillId="0" borderId="0" xfId="0" applyNumberFormat="1" applyFont="1" applyAlignment="1">
      <alignment vertical="top"/>
    </xf>
    <xf numFmtId="0" fontId="14" fillId="0" borderId="0" xfId="0" applyNumberFormat="1" applyFont="1" applyAlignment="1">
      <alignment horizontal="right"/>
    </xf>
    <xf numFmtId="0" fontId="20" fillId="0" borderId="0" xfId="0" applyNumberFormat="1" applyFont="1"/>
    <xf numFmtId="0" fontId="22" fillId="7" borderId="20" xfId="0" applyFont="1" applyFill="1" applyBorder="1" applyAlignment="1">
      <alignment horizontal="center" vertical="center"/>
    </xf>
    <xf numFmtId="0" fontId="22" fillId="7" borderId="20" xfId="0" applyFont="1" applyFill="1" applyBorder="1" applyAlignment="1">
      <alignment horizontal="justify" vertical="center" wrapText="1"/>
    </xf>
    <xf numFmtId="0" fontId="3" fillId="7" borderId="20" xfId="0" applyFont="1" applyFill="1" applyBorder="1" applyAlignment="1">
      <alignment horizontal="center" vertical="top" wrapText="1"/>
    </xf>
    <xf numFmtId="49" fontId="3" fillId="7" borderId="20" xfId="0" applyNumberFormat="1" applyFont="1" applyFill="1" applyBorder="1" applyAlignment="1">
      <alignment horizontal="center" vertical="center"/>
    </xf>
    <xf numFmtId="49" fontId="3" fillId="7" borderId="20" xfId="0" applyNumberFormat="1" applyFont="1" applyFill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22" fillId="0" borderId="20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22" fillId="0" borderId="20" xfId="0" applyFont="1" applyBorder="1"/>
    <xf numFmtId="0" fontId="22" fillId="0" borderId="20" xfId="0" applyFont="1" applyBorder="1"/>
    <xf numFmtId="0" fontId="3" fillId="7" borderId="20" xfId="0" applyFont="1" applyFill="1" applyBorder="1" applyAlignment="1">
      <alignment horizontal="center" vertical="center" wrapText="1"/>
    </xf>
    <xf numFmtId="0" fontId="10" fillId="9" borderId="0" xfId="0" applyNumberFormat="1" applyFont="1" applyFill="1"/>
    <xf numFmtId="0" fontId="10" fillId="0" borderId="0" xfId="0" applyNumberFormat="1" applyFont="1" applyFill="1"/>
    <xf numFmtId="0" fontId="3" fillId="7" borderId="20" xfId="0" applyFont="1" applyFill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justify" vertical="center" wrapText="1"/>
    </xf>
    <xf numFmtId="0" fontId="14" fillId="0" borderId="20" xfId="0" applyFont="1" applyBorder="1" applyAlignment="1">
      <alignment horizontal="center" vertical="center" wrapText="1"/>
    </xf>
    <xf numFmtId="49" fontId="14" fillId="0" borderId="20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49" fontId="14" fillId="0" borderId="20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4" fillId="0" borderId="20" xfId="0" applyFont="1" applyBorder="1" applyAlignment="1">
      <alignment horizontal="left" vertical="center" wrapText="1"/>
    </xf>
    <xf numFmtId="0" fontId="23" fillId="7" borderId="20" xfId="0" applyFont="1" applyFill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0" fontId="26" fillId="0" borderId="7" xfId="4" applyFont="1" applyBorder="1" applyAlignment="1">
      <alignment horizontal="center" vertical="center" wrapText="1"/>
    </xf>
    <xf numFmtId="49" fontId="3" fillId="0" borderId="7" xfId="4" applyNumberFormat="1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center" wrapText="1"/>
    </xf>
    <xf numFmtId="49" fontId="3" fillId="10" borderId="7" xfId="0" applyNumberFormat="1" applyFont="1" applyFill="1" applyBorder="1" applyAlignment="1">
      <alignment horizontal="center" vertical="top"/>
    </xf>
    <xf numFmtId="49" fontId="22" fillId="7" borderId="20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Border="1" applyAlignment="1">
      <alignment horizontal="center" vertical="top"/>
    </xf>
    <xf numFmtId="0" fontId="11" fillId="0" borderId="19" xfId="0" applyNumberFormat="1" applyFont="1" applyBorder="1" applyAlignment="1">
      <alignment horizontal="center" vertical="top"/>
    </xf>
    <xf numFmtId="0" fontId="11" fillId="0" borderId="18" xfId="0" applyNumberFormat="1" applyFont="1" applyBorder="1" applyAlignment="1">
      <alignment horizontal="center" vertical="top"/>
    </xf>
    <xf numFmtId="0" fontId="11" fillId="0" borderId="20" xfId="0" applyNumberFormat="1" applyFont="1" applyBorder="1" applyAlignment="1">
      <alignment horizontal="center" vertical="center" wrapText="1"/>
    </xf>
    <xf numFmtId="0" fontId="11" fillId="0" borderId="19" xfId="0" applyNumberFormat="1" applyFont="1" applyBorder="1" applyAlignment="1">
      <alignment horizontal="center" vertical="center" wrapText="1"/>
    </xf>
    <xf numFmtId="0" fontId="11" fillId="0" borderId="18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19" fillId="0" borderId="21" xfId="0" applyNumberFormat="1" applyFont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center"/>
    </xf>
    <xf numFmtId="0" fontId="12" fillId="0" borderId="19" xfId="0" applyNumberFormat="1" applyFont="1" applyBorder="1" applyAlignment="1">
      <alignment horizontal="center" vertical="center"/>
    </xf>
    <xf numFmtId="0" fontId="12" fillId="0" borderId="18" xfId="0" applyNumberFormat="1" applyFont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20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2" fillId="0" borderId="20" xfId="0" applyNumberFormat="1" applyFont="1" applyBorder="1" applyAlignment="1">
      <alignment horizontal="center" vertical="top"/>
    </xf>
    <xf numFmtId="0" fontId="12" fillId="0" borderId="19" xfId="0" applyNumberFormat="1" applyFont="1" applyBorder="1" applyAlignment="1">
      <alignment horizontal="center" vertical="top"/>
    </xf>
    <xf numFmtId="0" fontId="12" fillId="0" borderId="18" xfId="0" applyNumberFormat="1" applyFont="1" applyBorder="1" applyAlignment="1">
      <alignment horizontal="center" vertical="top"/>
    </xf>
    <xf numFmtId="0" fontId="11" fillId="0" borderId="21" xfId="0" applyNumberFormat="1" applyFont="1" applyBorder="1" applyAlignment="1">
      <alignment horizontal="center" vertical="center" wrapText="1"/>
    </xf>
    <xf numFmtId="0" fontId="11" fillId="0" borderId="20" xfId="0" applyNumberFormat="1" applyFont="1" applyBorder="1" applyAlignment="1">
      <alignment horizontal="center" vertical="center"/>
    </xf>
    <xf numFmtId="0" fontId="11" fillId="0" borderId="18" xfId="0" applyNumberFormat="1" applyFont="1" applyBorder="1" applyAlignment="1">
      <alignment horizontal="center" vertical="center"/>
    </xf>
    <xf numFmtId="0" fontId="15" fillId="0" borderId="0" xfId="0" applyNumberFormat="1" applyFont="1" applyAlignment="1">
      <alignment horizontal="center" vertical="center" wrapText="1"/>
    </xf>
    <xf numFmtId="0" fontId="11" fillId="0" borderId="22" xfId="0" applyNumberFormat="1" applyFont="1" applyBorder="1" applyAlignment="1">
      <alignment horizontal="center" vertical="center" wrapText="1"/>
    </xf>
    <xf numFmtId="0" fontId="11" fillId="0" borderId="22" xfId="0" applyNumberFormat="1" applyFont="1" applyBorder="1" applyAlignment="1">
      <alignment horizontal="center" vertical="top" wrapText="1"/>
    </xf>
    <xf numFmtId="0" fontId="11" fillId="0" borderId="21" xfId="0" applyNumberFormat="1" applyFont="1" applyBorder="1" applyAlignment="1">
      <alignment horizontal="center" vertical="top" wrapText="1"/>
    </xf>
    <xf numFmtId="0" fontId="12" fillId="8" borderId="20" xfId="0" applyNumberFormat="1" applyFont="1" applyFill="1" applyBorder="1" applyAlignment="1">
      <alignment horizontal="center" vertical="center"/>
    </xf>
    <xf numFmtId="0" fontId="12" fillId="8" borderId="19" xfId="0" applyNumberFormat="1" applyFont="1" applyFill="1" applyBorder="1" applyAlignment="1">
      <alignment horizontal="center" vertical="center"/>
    </xf>
    <xf numFmtId="0" fontId="12" fillId="8" borderId="18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top"/>
    </xf>
    <xf numFmtId="0" fontId="21" fillId="0" borderId="0" xfId="0" applyNumberFormat="1" applyFont="1" applyAlignment="1">
      <alignment horizontal="center" vertical="top" wrapText="1"/>
    </xf>
    <xf numFmtId="0" fontId="15" fillId="0" borderId="0" xfId="0" applyNumberFormat="1" applyFont="1" applyAlignment="1">
      <alignment horizontal="center" vertical="top" wrapText="1"/>
    </xf>
    <xf numFmtId="0" fontId="14" fillId="0" borderId="20" xfId="0" applyNumberFormat="1" applyFont="1" applyBorder="1" applyAlignment="1">
      <alignment horizontal="center" vertical="center" wrapText="1"/>
    </xf>
    <xf numFmtId="0" fontId="14" fillId="0" borderId="21" xfId="0" applyNumberFormat="1" applyFont="1" applyBorder="1" applyAlignment="1">
      <alignment horizontal="center" vertical="center" wrapText="1"/>
    </xf>
    <xf numFmtId="0" fontId="17" fillId="0" borderId="20" xfId="0" applyNumberFormat="1" applyFont="1" applyFill="1" applyBorder="1" applyAlignment="1">
      <alignment horizontal="center" vertical="center" wrapText="1"/>
    </xf>
    <xf numFmtId="0" fontId="17" fillId="0" borderId="19" xfId="0" applyNumberFormat="1" applyFont="1" applyFill="1" applyBorder="1" applyAlignment="1">
      <alignment horizontal="center" vertical="center" wrapText="1"/>
    </xf>
    <xf numFmtId="0" fontId="17" fillId="0" borderId="18" xfId="0" applyNumberFormat="1" applyFont="1" applyFill="1" applyBorder="1" applyAlignment="1">
      <alignment horizontal="center" vertical="center" wrapText="1"/>
    </xf>
    <xf numFmtId="49" fontId="16" fillId="0" borderId="20" xfId="0" applyNumberFormat="1" applyFont="1" applyFill="1" applyBorder="1" applyAlignment="1">
      <alignment horizontal="center" vertical="top" wrapText="1"/>
    </xf>
    <xf numFmtId="49" fontId="16" fillId="0" borderId="19" xfId="0" applyNumberFormat="1" applyFont="1" applyFill="1" applyBorder="1" applyAlignment="1">
      <alignment horizontal="center" vertical="top" wrapText="1"/>
    </xf>
    <xf numFmtId="49" fontId="16" fillId="0" borderId="18" xfId="0" applyNumberFormat="1" applyFont="1" applyFill="1" applyBorder="1" applyAlignment="1">
      <alignment horizontal="center" vertical="top" wrapText="1"/>
    </xf>
    <xf numFmtId="0" fontId="22" fillId="0" borderId="20" xfId="0" applyFont="1" applyBorder="1"/>
    <xf numFmtId="0" fontId="22" fillId="0" borderId="19" xfId="0" applyFont="1" applyBorder="1"/>
    <xf numFmtId="0" fontId="22" fillId="0" borderId="18" xfId="0" applyFont="1" applyBorder="1"/>
    <xf numFmtId="0" fontId="3" fillId="7" borderId="20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left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6" borderId="7" xfId="0" applyNumberFormat="1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164" fontId="3" fillId="4" borderId="10" xfId="0" applyNumberFormat="1" applyFont="1" applyFill="1" applyBorder="1" applyAlignment="1">
      <alignment horizontal="center" vertical="center" wrapText="1"/>
    </xf>
    <xf numFmtId="164" fontId="3" fillId="4" borderId="11" xfId="0" applyNumberFormat="1" applyFont="1" applyFill="1" applyBorder="1" applyAlignment="1">
      <alignment horizontal="center" vertical="center" wrapText="1"/>
    </xf>
    <xf numFmtId="164" fontId="3" fillId="4" borderId="12" xfId="0" applyNumberFormat="1" applyFont="1" applyFill="1" applyBorder="1" applyAlignment="1">
      <alignment horizontal="center" vertical="center" wrapText="1"/>
    </xf>
    <xf numFmtId="164" fontId="3" fillId="4" borderId="13" xfId="0" applyNumberFormat="1" applyFont="1" applyFill="1" applyBorder="1" applyAlignment="1">
      <alignment horizontal="center" vertical="center" wrapText="1"/>
    </xf>
    <xf numFmtId="164" fontId="3" fillId="4" borderId="0" xfId="0" applyNumberFormat="1" applyFont="1" applyFill="1" applyAlignment="1">
      <alignment horizontal="center" vertical="center" wrapText="1"/>
    </xf>
    <xf numFmtId="164" fontId="3" fillId="4" borderId="14" xfId="0" applyNumberFormat="1" applyFont="1" applyFill="1" applyBorder="1" applyAlignment="1">
      <alignment horizontal="center" vertical="center" wrapText="1"/>
    </xf>
    <xf numFmtId="164" fontId="3" fillId="4" borderId="15" xfId="0" applyNumberFormat="1" applyFont="1" applyFill="1" applyBorder="1" applyAlignment="1">
      <alignment horizontal="center" vertical="center" wrapText="1"/>
    </xf>
    <xf numFmtId="164" fontId="3" fillId="4" borderId="16" xfId="0" applyNumberFormat="1" applyFont="1" applyFill="1" applyBorder="1" applyAlignment="1">
      <alignment horizontal="center" vertical="center" wrapText="1"/>
    </xf>
    <xf numFmtId="164" fontId="3" fillId="4" borderId="17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64" fontId="0" fillId="3" borderId="0" xfId="0" applyNumberFormat="1" applyFill="1"/>
    <xf numFmtId="164" fontId="0" fillId="4" borderId="0" xfId="0" applyNumberFormat="1" applyFill="1"/>
    <xf numFmtId="164" fontId="0" fillId="5" borderId="0" xfId="0" applyNumberFormat="1" applyFill="1"/>
    <xf numFmtId="164" fontId="0" fillId="0" borderId="0" xfId="0" applyNumberFormat="1"/>
    <xf numFmtId="164" fontId="0" fillId="6" borderId="0" xfId="0" applyNumberFormat="1" applyFill="1"/>
  </cellXfs>
  <cellStyles count="5">
    <cellStyle name="Обычный" xfId="0" builtinId="0"/>
    <cellStyle name="Обычный 2" xfId="2"/>
    <cellStyle name="Обычный 3" xfId="1"/>
    <cellStyle name="Обычный 4" xfId="3"/>
    <cellStyle name="Обычный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0" workbookViewId="0">
      <selection activeCell="K15" sqref="K15"/>
    </sheetView>
  </sheetViews>
  <sheetFormatPr defaultColWidth="9" defaultRowHeight="12.75" x14ac:dyDescent="0.2"/>
  <cols>
    <col min="1" max="1" width="4.140625" style="41" customWidth="1"/>
    <col min="2" max="2" width="37.85546875" style="41" customWidth="1"/>
    <col min="3" max="3" width="11.28515625" style="41" customWidth="1"/>
    <col min="4" max="4" width="17" style="41" customWidth="1"/>
    <col min="5" max="5" width="13" style="41" customWidth="1"/>
    <col min="6" max="6" width="12" style="41" customWidth="1"/>
    <col min="7" max="8" width="24.42578125" style="41" customWidth="1"/>
    <col min="9" max="9" width="49" style="41" customWidth="1"/>
    <col min="10" max="16384" width="9" style="41"/>
  </cols>
  <sheetData>
    <row r="1" spans="1:9" ht="15" x14ac:dyDescent="0.25">
      <c r="A1" s="57"/>
      <c r="B1" s="57"/>
      <c r="C1" s="57"/>
      <c r="D1" s="57"/>
      <c r="E1" s="57"/>
      <c r="F1" s="57"/>
      <c r="G1" s="57"/>
      <c r="H1" s="57"/>
      <c r="I1" s="56" t="s">
        <v>502</v>
      </c>
    </row>
    <row r="2" spans="1:9" x14ac:dyDescent="0.2">
      <c r="A2" s="55"/>
      <c r="B2" s="55"/>
      <c r="C2" s="55"/>
      <c r="D2" s="55"/>
      <c r="E2" s="55"/>
      <c r="F2" s="55"/>
      <c r="G2" s="55"/>
      <c r="H2" s="55"/>
      <c r="I2" s="55"/>
    </row>
    <row r="3" spans="1:9" ht="38.25" customHeight="1" x14ac:dyDescent="0.2">
      <c r="A3" s="123" t="s">
        <v>512</v>
      </c>
      <c r="B3" s="123"/>
      <c r="C3" s="123"/>
      <c r="D3" s="123"/>
      <c r="E3" s="123"/>
      <c r="F3" s="123"/>
      <c r="G3" s="123"/>
      <c r="H3" s="123"/>
      <c r="I3" s="123"/>
    </row>
    <row r="4" spans="1:9" x14ac:dyDescent="0.2">
      <c r="A4" s="55"/>
      <c r="B4" s="55"/>
      <c r="C4" s="55"/>
      <c r="D4" s="55"/>
      <c r="E4" s="55"/>
      <c r="F4" s="55"/>
      <c r="G4" s="55"/>
      <c r="H4" s="55"/>
      <c r="I4" s="55"/>
    </row>
    <row r="5" spans="1:9" ht="15" x14ac:dyDescent="0.2">
      <c r="A5" s="114" t="s">
        <v>501</v>
      </c>
      <c r="B5" s="103" t="s">
        <v>500</v>
      </c>
      <c r="C5" s="103" t="s">
        <v>499</v>
      </c>
      <c r="D5" s="103" t="s">
        <v>498</v>
      </c>
      <c r="E5" s="104"/>
      <c r="F5" s="105"/>
      <c r="G5" s="103" t="s">
        <v>497</v>
      </c>
      <c r="H5" s="103" t="s">
        <v>496</v>
      </c>
      <c r="I5" s="103" t="s">
        <v>495</v>
      </c>
    </row>
    <row r="6" spans="1:9" ht="15" x14ac:dyDescent="0.2">
      <c r="A6" s="125"/>
      <c r="B6" s="124"/>
      <c r="C6" s="124"/>
      <c r="D6" s="103" t="s">
        <v>494</v>
      </c>
      <c r="E6" s="121" t="s">
        <v>493</v>
      </c>
      <c r="F6" s="122"/>
      <c r="G6" s="124"/>
      <c r="H6" s="124"/>
      <c r="I6" s="124"/>
    </row>
    <row r="7" spans="1:9" ht="48" customHeight="1" x14ac:dyDescent="0.2">
      <c r="A7" s="126"/>
      <c r="B7" s="120"/>
      <c r="C7" s="120"/>
      <c r="D7" s="120"/>
      <c r="E7" s="54" t="s">
        <v>492</v>
      </c>
      <c r="F7" s="54" t="s">
        <v>491</v>
      </c>
      <c r="G7" s="120"/>
      <c r="H7" s="120"/>
      <c r="I7" s="120"/>
    </row>
    <row r="8" spans="1:9" ht="15" x14ac:dyDescent="0.2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  <c r="I8" s="51">
        <v>9</v>
      </c>
    </row>
    <row r="9" spans="1:9" s="42" customFormat="1" ht="15" x14ac:dyDescent="0.25">
      <c r="A9" s="108" t="s">
        <v>490</v>
      </c>
      <c r="B9" s="109"/>
      <c r="C9" s="109"/>
      <c r="D9" s="109"/>
      <c r="E9" s="109"/>
      <c r="F9" s="109"/>
      <c r="G9" s="109"/>
      <c r="H9" s="109"/>
      <c r="I9" s="110"/>
    </row>
    <row r="10" spans="1:9" s="42" customFormat="1" ht="21.75" customHeight="1" x14ac:dyDescent="0.25">
      <c r="A10" s="103" t="s">
        <v>489</v>
      </c>
      <c r="B10" s="104"/>
      <c r="C10" s="104"/>
      <c r="D10" s="104"/>
      <c r="E10" s="104"/>
      <c r="F10" s="104"/>
      <c r="G10" s="104"/>
      <c r="H10" s="104"/>
      <c r="I10" s="105"/>
    </row>
    <row r="11" spans="1:9" s="53" customFormat="1" ht="16.899999999999999" customHeight="1" x14ac:dyDescent="0.25">
      <c r="A11" s="117" t="s">
        <v>488</v>
      </c>
      <c r="B11" s="118"/>
      <c r="C11" s="118"/>
      <c r="D11" s="118"/>
      <c r="E11" s="118"/>
      <c r="F11" s="118"/>
      <c r="G11" s="118"/>
      <c r="H11" s="118"/>
      <c r="I11" s="119"/>
    </row>
    <row r="12" spans="1:9" s="42" customFormat="1" ht="17.25" customHeight="1" x14ac:dyDescent="0.25">
      <c r="A12" s="103" t="s">
        <v>487</v>
      </c>
      <c r="B12" s="104"/>
      <c r="C12" s="104"/>
      <c r="D12" s="104"/>
      <c r="E12" s="104"/>
      <c r="F12" s="104"/>
      <c r="G12" s="104"/>
      <c r="H12" s="104"/>
      <c r="I12" s="105"/>
    </row>
    <row r="13" spans="1:9" s="42" customFormat="1" ht="24" customHeight="1" x14ac:dyDescent="0.25">
      <c r="A13" s="108" t="s">
        <v>486</v>
      </c>
      <c r="B13" s="109"/>
      <c r="C13" s="109"/>
      <c r="D13" s="109"/>
      <c r="E13" s="109"/>
      <c r="F13" s="109"/>
      <c r="G13" s="109"/>
      <c r="H13" s="109"/>
      <c r="I13" s="110"/>
    </row>
    <row r="14" spans="1:9" ht="67.5" customHeight="1" x14ac:dyDescent="0.2">
      <c r="A14" s="52" t="s">
        <v>266</v>
      </c>
      <c r="B14" s="46" t="s">
        <v>485</v>
      </c>
      <c r="C14" s="52" t="s">
        <v>484</v>
      </c>
      <c r="D14" s="50" t="s">
        <v>483</v>
      </c>
      <c r="E14" s="50" t="s">
        <v>513</v>
      </c>
      <c r="F14" s="99" t="s">
        <v>658</v>
      </c>
      <c r="G14" s="50" t="s">
        <v>480</v>
      </c>
      <c r="H14" s="50" t="s">
        <v>265</v>
      </c>
      <c r="I14" s="106" t="s">
        <v>482</v>
      </c>
    </row>
    <row r="15" spans="1:9" ht="183.75" customHeight="1" x14ac:dyDescent="0.2">
      <c r="A15" s="52" t="s">
        <v>267</v>
      </c>
      <c r="B15" s="46" t="s">
        <v>481</v>
      </c>
      <c r="C15" s="51" t="s">
        <v>473</v>
      </c>
      <c r="D15" s="44">
        <v>1</v>
      </c>
      <c r="E15" s="44">
        <v>1</v>
      </c>
      <c r="F15" s="44">
        <v>2</v>
      </c>
      <c r="G15" s="50" t="s">
        <v>480</v>
      </c>
      <c r="H15" s="50" t="s">
        <v>265</v>
      </c>
      <c r="I15" s="107"/>
    </row>
    <row r="16" spans="1:9" ht="28.5" customHeight="1" x14ac:dyDescent="0.2">
      <c r="A16" s="47" t="s">
        <v>268</v>
      </c>
      <c r="B16" s="46" t="s">
        <v>479</v>
      </c>
      <c r="C16" s="45" t="s">
        <v>478</v>
      </c>
      <c r="D16" s="49" t="s">
        <v>477</v>
      </c>
      <c r="E16" s="49" t="s">
        <v>477</v>
      </c>
      <c r="F16" s="49" t="s">
        <v>477</v>
      </c>
      <c r="G16" s="49"/>
      <c r="H16" s="49"/>
      <c r="I16" s="48"/>
    </row>
    <row r="17" spans="1:9" ht="45.75" customHeight="1" x14ac:dyDescent="0.2">
      <c r="A17" s="47" t="s">
        <v>364</v>
      </c>
      <c r="B17" s="46" t="s">
        <v>476</v>
      </c>
      <c r="C17" s="45" t="s">
        <v>473</v>
      </c>
      <c r="D17" s="44">
        <v>0</v>
      </c>
      <c r="E17" s="44">
        <v>0</v>
      </c>
      <c r="F17" s="44">
        <v>0</v>
      </c>
      <c r="G17" s="44"/>
      <c r="H17" s="44"/>
      <c r="I17" s="48"/>
    </row>
    <row r="18" spans="1:9" ht="33.75" customHeight="1" x14ac:dyDescent="0.2">
      <c r="A18" s="47" t="s">
        <v>365</v>
      </c>
      <c r="B18" s="46" t="s">
        <v>475</v>
      </c>
      <c r="C18" s="45" t="s">
        <v>473</v>
      </c>
      <c r="D18" s="44">
        <v>0</v>
      </c>
      <c r="E18" s="44">
        <v>0</v>
      </c>
      <c r="F18" s="44">
        <v>0</v>
      </c>
      <c r="G18" s="44"/>
      <c r="H18" s="44"/>
      <c r="I18" s="43"/>
    </row>
    <row r="19" spans="1:9" ht="43.5" customHeight="1" x14ac:dyDescent="0.2">
      <c r="A19" s="47" t="s">
        <v>366</v>
      </c>
      <c r="B19" s="46" t="s">
        <v>474</v>
      </c>
      <c r="C19" s="45" t="s">
        <v>473</v>
      </c>
      <c r="D19" s="44">
        <v>0</v>
      </c>
      <c r="E19" s="44">
        <v>0</v>
      </c>
      <c r="F19" s="44">
        <v>0</v>
      </c>
      <c r="G19" s="44"/>
      <c r="H19" s="44"/>
      <c r="I19" s="43"/>
    </row>
    <row r="20" spans="1:9" s="42" customFormat="1" ht="17.25" customHeight="1" x14ac:dyDescent="0.25">
      <c r="A20" s="108" t="s">
        <v>472</v>
      </c>
      <c r="B20" s="109"/>
      <c r="C20" s="109"/>
      <c r="D20" s="109"/>
      <c r="E20" s="109"/>
      <c r="F20" s="109"/>
      <c r="G20" s="109"/>
      <c r="H20" s="109"/>
      <c r="I20" s="110"/>
    </row>
    <row r="21" spans="1:9" s="42" customFormat="1" ht="44.25" customHeight="1" x14ac:dyDescent="0.25">
      <c r="A21" s="106" t="s">
        <v>514</v>
      </c>
      <c r="B21" s="104"/>
      <c r="C21" s="104"/>
      <c r="D21" s="104"/>
      <c r="E21" s="104"/>
      <c r="F21" s="104"/>
      <c r="G21" s="104"/>
      <c r="H21" s="104"/>
      <c r="I21" s="105"/>
    </row>
    <row r="22" spans="1:9" ht="15.75" customHeight="1" x14ac:dyDescent="0.2">
      <c r="A22" s="111" t="s">
        <v>471</v>
      </c>
      <c r="B22" s="112"/>
      <c r="C22" s="112"/>
      <c r="D22" s="112"/>
      <c r="E22" s="112"/>
      <c r="F22" s="112"/>
      <c r="G22" s="112"/>
      <c r="H22" s="112"/>
      <c r="I22" s="113"/>
    </row>
    <row r="23" spans="1:9" ht="15.75" customHeight="1" x14ac:dyDescent="0.2">
      <c r="A23" s="114" t="s">
        <v>470</v>
      </c>
      <c r="B23" s="115"/>
      <c r="C23" s="115"/>
      <c r="D23" s="115"/>
      <c r="E23" s="115"/>
      <c r="F23" s="115"/>
      <c r="G23" s="115"/>
      <c r="H23" s="115"/>
      <c r="I23" s="116"/>
    </row>
    <row r="24" spans="1:9" ht="14.25" x14ac:dyDescent="0.2">
      <c r="A24" s="117" t="s">
        <v>469</v>
      </c>
      <c r="B24" s="118"/>
      <c r="C24" s="118"/>
      <c r="D24" s="118"/>
      <c r="E24" s="118"/>
      <c r="F24" s="118"/>
      <c r="G24" s="118"/>
      <c r="H24" s="118"/>
      <c r="I24" s="119"/>
    </row>
    <row r="25" spans="1:9" ht="15" x14ac:dyDescent="0.2">
      <c r="A25" s="100" t="s">
        <v>468</v>
      </c>
      <c r="B25" s="101"/>
      <c r="C25" s="101"/>
      <c r="D25" s="101"/>
      <c r="E25" s="101"/>
      <c r="F25" s="101"/>
      <c r="G25" s="101"/>
      <c r="H25" s="101"/>
      <c r="I25" s="102"/>
    </row>
    <row r="26" spans="1:9" ht="19.5" customHeight="1" x14ac:dyDescent="0.2">
      <c r="A26" s="111" t="s">
        <v>467</v>
      </c>
      <c r="B26" s="112"/>
      <c r="C26" s="112"/>
      <c r="D26" s="112"/>
      <c r="E26" s="112"/>
      <c r="F26" s="112"/>
      <c r="G26" s="112"/>
      <c r="H26" s="112"/>
      <c r="I26" s="113"/>
    </row>
    <row r="27" spans="1:9" ht="17.25" customHeight="1" x14ac:dyDescent="0.2">
      <c r="A27" s="103" t="s">
        <v>466</v>
      </c>
      <c r="B27" s="104"/>
      <c r="C27" s="104"/>
      <c r="D27" s="104"/>
      <c r="E27" s="104"/>
      <c r="F27" s="104"/>
      <c r="G27" s="104"/>
      <c r="H27" s="104"/>
      <c r="I27" s="105"/>
    </row>
    <row r="28" spans="1:9" ht="15" customHeight="1" x14ac:dyDescent="0.2">
      <c r="A28" s="111" t="s">
        <v>465</v>
      </c>
      <c r="B28" s="112"/>
      <c r="C28" s="112"/>
      <c r="D28" s="112"/>
      <c r="E28" s="112"/>
      <c r="F28" s="112"/>
      <c r="G28" s="112"/>
      <c r="H28" s="112"/>
      <c r="I28" s="113"/>
    </row>
    <row r="29" spans="1:9" ht="15" customHeight="1" x14ac:dyDescent="0.2">
      <c r="A29" s="114" t="s">
        <v>464</v>
      </c>
      <c r="B29" s="115"/>
      <c r="C29" s="115"/>
      <c r="D29" s="115"/>
      <c r="E29" s="115"/>
      <c r="F29" s="115"/>
      <c r="G29" s="115"/>
      <c r="H29" s="115"/>
      <c r="I29" s="116"/>
    </row>
    <row r="30" spans="1:9" ht="14.25" x14ac:dyDescent="0.2">
      <c r="A30" s="117" t="s">
        <v>463</v>
      </c>
      <c r="B30" s="118"/>
      <c r="C30" s="118"/>
      <c r="D30" s="118"/>
      <c r="E30" s="118"/>
      <c r="F30" s="118"/>
      <c r="G30" s="118"/>
      <c r="H30" s="118"/>
      <c r="I30" s="119"/>
    </row>
    <row r="31" spans="1:9" ht="15" x14ac:dyDescent="0.2">
      <c r="A31" s="100" t="s">
        <v>462</v>
      </c>
      <c r="B31" s="101"/>
      <c r="C31" s="101"/>
      <c r="D31" s="101"/>
      <c r="E31" s="101"/>
      <c r="F31" s="101"/>
      <c r="G31" s="101"/>
      <c r="H31" s="101"/>
      <c r="I31" s="102"/>
    </row>
  </sheetData>
  <mergeCells count="28">
    <mergeCell ref="A3:I3"/>
    <mergeCell ref="D5:F5"/>
    <mergeCell ref="H5:H7"/>
    <mergeCell ref="A5:A7"/>
    <mergeCell ref="B5:B7"/>
    <mergeCell ref="C5:C7"/>
    <mergeCell ref="G5:G7"/>
    <mergeCell ref="I5:I7"/>
    <mergeCell ref="A9:I9"/>
    <mergeCell ref="A10:I10"/>
    <mergeCell ref="A11:I11"/>
    <mergeCell ref="D6:D7"/>
    <mergeCell ref="E6:F6"/>
    <mergeCell ref="A31:I31"/>
    <mergeCell ref="A12:I12"/>
    <mergeCell ref="I14:I15"/>
    <mergeCell ref="A13:I13"/>
    <mergeCell ref="A20:I20"/>
    <mergeCell ref="A25:I25"/>
    <mergeCell ref="A26:I26"/>
    <mergeCell ref="A29:I29"/>
    <mergeCell ref="A30:I30"/>
    <mergeCell ref="A27:I27"/>
    <mergeCell ref="A28:I28"/>
    <mergeCell ref="A21:I21"/>
    <mergeCell ref="A22:I22"/>
    <mergeCell ref="A23:I23"/>
    <mergeCell ref="A24:I24"/>
  </mergeCells>
  <pageMargins left="0.70866137742996205" right="0.70866137742996205" top="0.74803149700164795" bottom="0.74803149700164795" header="0.31496062874794001" footer="0.31496062874794001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view="pageBreakPreview" topLeftCell="B1" zoomScale="60" zoomScaleNormal="100" zoomScalePageLayoutView="60" workbookViewId="0">
      <selection activeCell="F18" sqref="F18"/>
    </sheetView>
  </sheetViews>
  <sheetFormatPr defaultColWidth="9" defaultRowHeight="12.75" x14ac:dyDescent="0.2"/>
  <cols>
    <col min="1" max="1" width="7.85546875" style="41" customWidth="1"/>
    <col min="2" max="2" width="66.7109375" style="41" customWidth="1"/>
    <col min="3" max="3" width="30.28515625" style="41" customWidth="1"/>
    <col min="4" max="4" width="19.42578125" style="41" customWidth="1"/>
    <col min="5" max="5" width="16.42578125" style="41" customWidth="1"/>
    <col min="6" max="6" width="69.42578125" style="41" customWidth="1"/>
    <col min="7" max="16384" width="9" style="41"/>
  </cols>
  <sheetData>
    <row r="1" spans="1:6" x14ac:dyDescent="0.2">
      <c r="A1" s="64"/>
      <c r="F1" s="63" t="s">
        <v>511</v>
      </c>
    </row>
    <row r="2" spans="1:6" ht="15.75" x14ac:dyDescent="0.2">
      <c r="A2" s="130"/>
      <c r="B2" s="130"/>
      <c r="C2" s="130"/>
      <c r="D2" s="130"/>
      <c r="E2" s="130"/>
      <c r="F2" s="130"/>
    </row>
    <row r="3" spans="1:6" ht="33" customHeight="1" x14ac:dyDescent="0.2">
      <c r="A3" s="131" t="s">
        <v>515</v>
      </c>
      <c r="B3" s="132"/>
      <c r="C3" s="132"/>
      <c r="D3" s="132"/>
      <c r="E3" s="132"/>
      <c r="F3" s="132"/>
    </row>
    <row r="4" spans="1:6" ht="15" x14ac:dyDescent="0.2">
      <c r="A4" s="62"/>
      <c r="B4" s="61"/>
      <c r="C4" s="61"/>
      <c r="D4" s="61"/>
      <c r="E4" s="61"/>
      <c r="F4" s="60"/>
    </row>
    <row r="5" spans="1:6" ht="15" customHeight="1" x14ac:dyDescent="0.2">
      <c r="A5" s="133" t="s">
        <v>1</v>
      </c>
      <c r="B5" s="103" t="s">
        <v>510</v>
      </c>
      <c r="C5" s="103" t="s">
        <v>509</v>
      </c>
      <c r="D5" s="114" t="s">
        <v>508</v>
      </c>
      <c r="E5" s="114" t="s">
        <v>507</v>
      </c>
      <c r="F5" s="103" t="s">
        <v>506</v>
      </c>
    </row>
    <row r="6" spans="1:6" ht="51.75" customHeight="1" x14ac:dyDescent="0.2">
      <c r="A6" s="134"/>
      <c r="B6" s="120"/>
      <c r="C6" s="120"/>
      <c r="D6" s="126"/>
      <c r="E6" s="126"/>
      <c r="F6" s="120"/>
    </row>
    <row r="7" spans="1:6" ht="15.75" customHeight="1" x14ac:dyDescent="0.2">
      <c r="A7" s="59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</row>
    <row r="8" spans="1:6" ht="14.25" x14ac:dyDescent="0.2">
      <c r="A8" s="108" t="s">
        <v>505</v>
      </c>
      <c r="B8" s="109"/>
      <c r="C8" s="109"/>
      <c r="D8" s="109"/>
      <c r="E8" s="109"/>
      <c r="F8" s="110"/>
    </row>
    <row r="9" spans="1:6" ht="14.25" x14ac:dyDescent="0.2">
      <c r="A9" s="127" t="s">
        <v>504</v>
      </c>
      <c r="B9" s="128"/>
      <c r="C9" s="128"/>
      <c r="D9" s="128"/>
      <c r="E9" s="128"/>
      <c r="F9" s="129"/>
    </row>
    <row r="10" spans="1:6" ht="91.5" x14ac:dyDescent="0.2">
      <c r="A10" s="65">
        <v>1</v>
      </c>
      <c r="B10" s="66" t="s">
        <v>604</v>
      </c>
      <c r="C10" s="80" t="s">
        <v>603</v>
      </c>
      <c r="D10" s="68" t="s">
        <v>516</v>
      </c>
      <c r="E10" s="69" t="s">
        <v>517</v>
      </c>
      <c r="F10" s="90" t="s">
        <v>602</v>
      </c>
    </row>
    <row r="11" spans="1:6" ht="57.75" x14ac:dyDescent="0.2">
      <c r="A11" s="70">
        <v>2</v>
      </c>
      <c r="B11" s="71" t="s">
        <v>518</v>
      </c>
      <c r="C11" s="72" t="s">
        <v>519</v>
      </c>
      <c r="D11" s="72" t="s">
        <v>605</v>
      </c>
      <c r="E11" s="74" t="s">
        <v>520</v>
      </c>
      <c r="F11" s="72"/>
    </row>
    <row r="12" spans="1:6" ht="57.75" x14ac:dyDescent="0.2">
      <c r="A12" s="70">
        <v>3</v>
      </c>
      <c r="B12" s="71" t="s">
        <v>521</v>
      </c>
      <c r="C12" s="72" t="s">
        <v>519</v>
      </c>
      <c r="D12" s="72" t="s">
        <v>606</v>
      </c>
      <c r="E12" s="74" t="s">
        <v>607</v>
      </c>
      <c r="F12" s="91"/>
    </row>
    <row r="13" spans="1:6" ht="53.25" x14ac:dyDescent="0.2">
      <c r="A13" s="70">
        <v>4</v>
      </c>
      <c r="B13" s="71" t="s">
        <v>522</v>
      </c>
      <c r="C13" s="72" t="s">
        <v>519</v>
      </c>
      <c r="D13" s="74" t="s">
        <v>523</v>
      </c>
      <c r="E13" s="74" t="s">
        <v>642</v>
      </c>
      <c r="F13" s="72" t="s">
        <v>643</v>
      </c>
    </row>
    <row r="14" spans="1:6" ht="42.75" x14ac:dyDescent="0.2">
      <c r="A14" s="70">
        <v>5</v>
      </c>
      <c r="B14" s="71" t="s">
        <v>524</v>
      </c>
      <c r="C14" s="72" t="s">
        <v>519</v>
      </c>
      <c r="D14" s="72" t="s">
        <v>606</v>
      </c>
      <c r="E14" s="74" t="s">
        <v>607</v>
      </c>
      <c r="F14" s="91"/>
    </row>
    <row r="15" spans="1:6" ht="40.5" x14ac:dyDescent="0.2">
      <c r="A15" s="70">
        <v>6</v>
      </c>
      <c r="B15" s="71" t="s">
        <v>525</v>
      </c>
      <c r="C15" s="72" t="s">
        <v>519</v>
      </c>
      <c r="D15" s="74" t="s">
        <v>523</v>
      </c>
      <c r="E15" s="74" t="s">
        <v>642</v>
      </c>
      <c r="F15" s="72" t="s">
        <v>644</v>
      </c>
    </row>
    <row r="16" spans="1:6" ht="66" x14ac:dyDescent="0.2">
      <c r="A16" s="70">
        <v>7</v>
      </c>
      <c r="B16" s="71" t="s">
        <v>637</v>
      </c>
      <c r="C16" s="72" t="s">
        <v>519</v>
      </c>
      <c r="D16" s="74" t="s">
        <v>523</v>
      </c>
      <c r="E16" s="74" t="s">
        <v>607</v>
      </c>
      <c r="F16" s="91"/>
    </row>
    <row r="17" spans="1:6" ht="42.75" x14ac:dyDescent="0.2">
      <c r="A17" s="70">
        <v>8</v>
      </c>
      <c r="B17" s="71" t="s">
        <v>526</v>
      </c>
      <c r="C17" s="72" t="s">
        <v>519</v>
      </c>
      <c r="D17" s="72" t="s">
        <v>606</v>
      </c>
      <c r="E17" s="74" t="s">
        <v>607</v>
      </c>
      <c r="F17" s="91"/>
    </row>
    <row r="18" spans="1:6" ht="140.25" x14ac:dyDescent="0.2">
      <c r="A18" s="70">
        <v>9</v>
      </c>
      <c r="B18" s="71" t="s">
        <v>527</v>
      </c>
      <c r="C18" s="72" t="s">
        <v>519</v>
      </c>
      <c r="D18" s="74" t="s">
        <v>528</v>
      </c>
      <c r="E18" s="74" t="s">
        <v>642</v>
      </c>
      <c r="F18" s="72" t="s">
        <v>645</v>
      </c>
    </row>
    <row r="19" spans="1:6" ht="66" x14ac:dyDescent="0.25">
      <c r="A19" s="70">
        <v>10</v>
      </c>
      <c r="B19" s="71" t="s">
        <v>529</v>
      </c>
      <c r="C19" s="72" t="s">
        <v>519</v>
      </c>
      <c r="D19" s="72" t="s">
        <v>608</v>
      </c>
      <c r="E19" s="74" t="s">
        <v>530</v>
      </c>
      <c r="F19" s="75"/>
    </row>
    <row r="20" spans="1:6" ht="91.5" x14ac:dyDescent="0.25">
      <c r="A20" s="70">
        <v>11</v>
      </c>
      <c r="B20" s="71" t="s">
        <v>531</v>
      </c>
      <c r="C20" s="72" t="s">
        <v>519</v>
      </c>
      <c r="D20" s="72" t="s">
        <v>608</v>
      </c>
      <c r="E20" s="74" t="s">
        <v>530</v>
      </c>
      <c r="F20" s="75"/>
    </row>
    <row r="21" spans="1:6" ht="91.5" x14ac:dyDescent="0.25">
      <c r="A21" s="70">
        <v>12</v>
      </c>
      <c r="B21" s="71" t="s">
        <v>532</v>
      </c>
      <c r="C21" s="72" t="s">
        <v>519</v>
      </c>
      <c r="D21" s="72" t="s">
        <v>608</v>
      </c>
      <c r="E21" s="74" t="s">
        <v>530</v>
      </c>
      <c r="F21" s="75"/>
    </row>
    <row r="22" spans="1:6" ht="84" x14ac:dyDescent="0.25">
      <c r="A22" s="70">
        <v>13</v>
      </c>
      <c r="B22" s="71" t="s">
        <v>533</v>
      </c>
      <c r="C22" s="92" t="s">
        <v>610</v>
      </c>
      <c r="D22" s="141"/>
      <c r="E22" s="142"/>
      <c r="F22" s="143"/>
    </row>
    <row r="23" spans="1:6" ht="96" x14ac:dyDescent="0.25">
      <c r="A23" s="70">
        <v>14</v>
      </c>
      <c r="B23" s="71" t="s">
        <v>534</v>
      </c>
      <c r="C23" s="72" t="s">
        <v>609</v>
      </c>
      <c r="D23" s="141"/>
      <c r="E23" s="142"/>
      <c r="F23" s="143"/>
    </row>
    <row r="24" spans="1:6" ht="113.25" x14ac:dyDescent="0.2">
      <c r="A24" s="70">
        <v>15</v>
      </c>
      <c r="B24" s="66" t="s">
        <v>536</v>
      </c>
      <c r="C24" s="67" t="s">
        <v>535</v>
      </c>
      <c r="D24" s="68" t="s">
        <v>537</v>
      </c>
      <c r="E24" s="69" t="s">
        <v>538</v>
      </c>
      <c r="F24" s="144" t="s">
        <v>539</v>
      </c>
    </row>
    <row r="25" spans="1:6" ht="96" x14ac:dyDescent="0.2">
      <c r="A25" s="70">
        <v>16</v>
      </c>
      <c r="B25" s="66" t="s">
        <v>540</v>
      </c>
      <c r="C25" s="77" t="s">
        <v>609</v>
      </c>
      <c r="D25" s="68" t="s">
        <v>541</v>
      </c>
      <c r="E25" s="69" t="s">
        <v>520</v>
      </c>
      <c r="F25" s="145"/>
    </row>
    <row r="26" spans="1:6" ht="96" x14ac:dyDescent="0.25">
      <c r="A26" s="70">
        <v>17</v>
      </c>
      <c r="B26" s="71" t="s">
        <v>542</v>
      </c>
      <c r="C26" s="72" t="s">
        <v>636</v>
      </c>
      <c r="D26" s="141"/>
      <c r="E26" s="142"/>
      <c r="F26" s="143"/>
    </row>
    <row r="27" spans="1:6" ht="96" x14ac:dyDescent="0.25">
      <c r="A27" s="70">
        <v>18</v>
      </c>
      <c r="B27" s="71" t="s">
        <v>543</v>
      </c>
      <c r="C27" s="72" t="s">
        <v>636</v>
      </c>
      <c r="D27" s="74" t="s">
        <v>530</v>
      </c>
      <c r="E27" s="74" t="s">
        <v>530</v>
      </c>
      <c r="F27" s="75"/>
    </row>
    <row r="28" spans="1:6" ht="93.75" customHeight="1" x14ac:dyDescent="0.25">
      <c r="A28" s="70">
        <v>19</v>
      </c>
      <c r="B28" s="71" t="s">
        <v>544</v>
      </c>
      <c r="C28" s="72" t="s">
        <v>636</v>
      </c>
      <c r="D28" s="74" t="s">
        <v>516</v>
      </c>
      <c r="E28" s="74" t="s">
        <v>516</v>
      </c>
      <c r="F28" s="75"/>
    </row>
    <row r="29" spans="1:6" ht="78.75" x14ac:dyDescent="0.2">
      <c r="A29" s="70">
        <v>20</v>
      </c>
      <c r="B29" s="71" t="s">
        <v>545</v>
      </c>
      <c r="C29" s="72" t="s">
        <v>546</v>
      </c>
      <c r="D29" s="72" t="s">
        <v>606</v>
      </c>
      <c r="E29" s="74" t="s">
        <v>607</v>
      </c>
      <c r="F29" s="73"/>
    </row>
    <row r="30" spans="1:6" s="79" customFormat="1" x14ac:dyDescent="0.2">
      <c r="A30" s="138" t="s">
        <v>472</v>
      </c>
      <c r="B30" s="139"/>
      <c r="C30" s="139"/>
      <c r="D30" s="139"/>
      <c r="E30" s="139"/>
      <c r="F30" s="140"/>
    </row>
    <row r="31" spans="1:6" s="78" customFormat="1" ht="53.25" x14ac:dyDescent="0.2">
      <c r="A31" s="70">
        <v>21</v>
      </c>
      <c r="B31" s="71" t="s">
        <v>547</v>
      </c>
      <c r="C31" s="81" t="s">
        <v>548</v>
      </c>
      <c r="D31" s="72" t="s">
        <v>611</v>
      </c>
      <c r="E31" s="74" t="s">
        <v>549</v>
      </c>
      <c r="F31" s="72"/>
    </row>
    <row r="32" spans="1:6" s="78" customFormat="1" ht="78.75" x14ac:dyDescent="0.2">
      <c r="A32" s="70">
        <v>22</v>
      </c>
      <c r="B32" s="71" t="s">
        <v>550</v>
      </c>
      <c r="C32" s="81" t="s">
        <v>551</v>
      </c>
      <c r="D32" s="72" t="s">
        <v>611</v>
      </c>
      <c r="E32" s="74" t="s">
        <v>530</v>
      </c>
      <c r="F32" s="72" t="s">
        <v>552</v>
      </c>
    </row>
    <row r="33" spans="1:6" s="78" customFormat="1" ht="55.5" x14ac:dyDescent="0.2">
      <c r="A33" s="70">
        <v>23</v>
      </c>
      <c r="B33" s="71" t="s">
        <v>553</v>
      </c>
      <c r="C33" s="81" t="s">
        <v>554</v>
      </c>
      <c r="D33" s="72" t="s">
        <v>555</v>
      </c>
      <c r="E33" s="81" t="s">
        <v>612</v>
      </c>
      <c r="F33" s="72"/>
    </row>
    <row r="34" spans="1:6" s="78" customFormat="1" ht="53.25" x14ac:dyDescent="0.2">
      <c r="A34" s="70">
        <v>24</v>
      </c>
      <c r="B34" s="71" t="s">
        <v>556</v>
      </c>
      <c r="C34" s="81" t="s">
        <v>557</v>
      </c>
      <c r="D34" s="72" t="s">
        <v>611</v>
      </c>
      <c r="E34" s="74" t="s">
        <v>549</v>
      </c>
      <c r="F34" s="72"/>
    </row>
    <row r="35" spans="1:6" s="78" customFormat="1" ht="66" x14ac:dyDescent="0.2">
      <c r="A35" s="70">
        <v>25</v>
      </c>
      <c r="B35" s="71" t="s">
        <v>558</v>
      </c>
      <c r="C35" s="72" t="s">
        <v>559</v>
      </c>
      <c r="D35" s="72" t="s">
        <v>606</v>
      </c>
      <c r="E35" s="74" t="s">
        <v>607</v>
      </c>
      <c r="F35" s="73"/>
    </row>
    <row r="36" spans="1:6" s="78" customFormat="1" ht="83.25" x14ac:dyDescent="0.25">
      <c r="A36" s="70">
        <v>26</v>
      </c>
      <c r="B36" s="71" t="s">
        <v>560</v>
      </c>
      <c r="C36" s="72" t="s">
        <v>559</v>
      </c>
      <c r="D36" s="72" t="s">
        <v>635</v>
      </c>
      <c r="E36" s="74" t="s">
        <v>530</v>
      </c>
      <c r="F36" s="76"/>
    </row>
    <row r="37" spans="1:6" s="78" customFormat="1" ht="70.5" x14ac:dyDescent="0.25">
      <c r="A37" s="70">
        <v>27</v>
      </c>
      <c r="B37" s="71" t="s">
        <v>561</v>
      </c>
      <c r="C37" s="72" t="s">
        <v>559</v>
      </c>
      <c r="D37" s="72" t="s">
        <v>611</v>
      </c>
      <c r="E37" s="74" t="s">
        <v>549</v>
      </c>
      <c r="F37" s="76"/>
    </row>
    <row r="38" spans="1:6" s="78" customFormat="1" ht="51" x14ac:dyDescent="0.2">
      <c r="A38" s="70">
        <v>28</v>
      </c>
      <c r="B38" s="71" t="s">
        <v>562</v>
      </c>
      <c r="C38" s="72" t="s">
        <v>563</v>
      </c>
      <c r="D38" s="81" t="s">
        <v>564</v>
      </c>
      <c r="E38" s="81" t="s">
        <v>564</v>
      </c>
      <c r="F38" s="72"/>
    </row>
    <row r="39" spans="1:6" s="78" customFormat="1" ht="117" x14ac:dyDescent="0.2">
      <c r="A39" s="70">
        <v>29</v>
      </c>
      <c r="B39" s="71" t="s">
        <v>565</v>
      </c>
      <c r="C39" s="72" t="s">
        <v>563</v>
      </c>
      <c r="D39" s="81" t="s">
        <v>634</v>
      </c>
      <c r="E39" s="81" t="s">
        <v>619</v>
      </c>
      <c r="F39" s="72"/>
    </row>
    <row r="40" spans="1:6" s="78" customFormat="1" ht="68.25" x14ac:dyDescent="0.2">
      <c r="A40" s="70">
        <v>30</v>
      </c>
      <c r="B40" s="71" t="s">
        <v>566</v>
      </c>
      <c r="C40" s="72" t="s">
        <v>567</v>
      </c>
      <c r="D40" s="81" t="s">
        <v>633</v>
      </c>
      <c r="E40" s="96" t="s">
        <v>615</v>
      </c>
      <c r="F40" s="94"/>
    </row>
    <row r="41" spans="1:6" s="78" customFormat="1" ht="83.25" x14ac:dyDescent="0.2">
      <c r="A41" s="70">
        <v>31</v>
      </c>
      <c r="B41" s="71" t="s">
        <v>568</v>
      </c>
      <c r="C41" s="72" t="s">
        <v>569</v>
      </c>
      <c r="D41" s="72" t="s">
        <v>613</v>
      </c>
      <c r="E41" s="95" t="s">
        <v>614</v>
      </c>
      <c r="F41" s="96"/>
    </row>
    <row r="42" spans="1:6" s="78" customFormat="1" ht="42.75" x14ac:dyDescent="0.2">
      <c r="A42" s="70">
        <v>32</v>
      </c>
      <c r="B42" s="71" t="s">
        <v>570</v>
      </c>
      <c r="C42" s="72" t="s">
        <v>571</v>
      </c>
      <c r="D42" s="72" t="s">
        <v>606</v>
      </c>
      <c r="E42" s="93" t="s">
        <v>607</v>
      </c>
      <c r="F42" s="97"/>
    </row>
    <row r="43" spans="1:6" s="78" customFormat="1" ht="127.5" x14ac:dyDescent="0.2">
      <c r="A43" s="70">
        <v>33</v>
      </c>
      <c r="B43" s="71" t="s">
        <v>572</v>
      </c>
      <c r="C43" s="72" t="s">
        <v>573</v>
      </c>
      <c r="D43" s="72" t="s">
        <v>617</v>
      </c>
      <c r="E43" s="81" t="s">
        <v>616</v>
      </c>
      <c r="F43" s="72" t="s">
        <v>629</v>
      </c>
    </row>
    <row r="44" spans="1:6" s="78" customFormat="1" ht="40.5" x14ac:dyDescent="0.2">
      <c r="A44" s="70">
        <v>34</v>
      </c>
      <c r="B44" s="71" t="s">
        <v>574</v>
      </c>
      <c r="C44" s="72" t="s">
        <v>573</v>
      </c>
      <c r="D44" s="72" t="s">
        <v>618</v>
      </c>
      <c r="E44" s="81" t="s">
        <v>619</v>
      </c>
      <c r="F44" s="72"/>
    </row>
    <row r="45" spans="1:6" s="78" customFormat="1" ht="42.75" x14ac:dyDescent="0.2">
      <c r="A45" s="70">
        <v>35</v>
      </c>
      <c r="B45" s="71" t="s">
        <v>575</v>
      </c>
      <c r="C45" s="72" t="s">
        <v>573</v>
      </c>
      <c r="D45" s="72" t="s">
        <v>606</v>
      </c>
      <c r="E45" s="81" t="s">
        <v>607</v>
      </c>
      <c r="F45" s="72"/>
    </row>
    <row r="46" spans="1:6" s="79" customFormat="1" x14ac:dyDescent="0.2">
      <c r="A46" s="135" t="s">
        <v>469</v>
      </c>
      <c r="B46" s="136"/>
      <c r="C46" s="136"/>
      <c r="D46" s="136"/>
      <c r="E46" s="136"/>
      <c r="F46" s="137"/>
    </row>
    <row r="47" spans="1:6" ht="40.5" x14ac:dyDescent="0.2">
      <c r="A47" s="82">
        <v>36</v>
      </c>
      <c r="B47" s="71" t="s">
        <v>576</v>
      </c>
      <c r="C47" s="84" t="s">
        <v>577</v>
      </c>
      <c r="D47" s="85" t="s">
        <v>578</v>
      </c>
      <c r="E47" s="85" t="s">
        <v>578</v>
      </c>
      <c r="F47" s="72"/>
    </row>
    <row r="48" spans="1:6" s="79" customFormat="1" x14ac:dyDescent="0.2">
      <c r="A48" s="135" t="s">
        <v>581</v>
      </c>
      <c r="B48" s="136"/>
      <c r="C48" s="136"/>
      <c r="D48" s="136"/>
      <c r="E48" s="136"/>
      <c r="F48" s="137"/>
    </row>
    <row r="49" spans="1:6" ht="78.75" x14ac:dyDescent="0.25">
      <c r="A49" s="82">
        <v>37</v>
      </c>
      <c r="B49" s="83" t="s">
        <v>582</v>
      </c>
      <c r="C49" s="84" t="s">
        <v>583</v>
      </c>
      <c r="D49" s="81" t="s">
        <v>630</v>
      </c>
      <c r="E49" s="74" t="s">
        <v>620</v>
      </c>
      <c r="F49" s="88"/>
    </row>
    <row r="50" spans="1:6" ht="53.25" x14ac:dyDescent="0.2">
      <c r="A50" s="82">
        <v>38</v>
      </c>
      <c r="B50" s="89" t="s">
        <v>584</v>
      </c>
      <c r="C50" s="84" t="s">
        <v>583</v>
      </c>
      <c r="D50" s="72" t="s">
        <v>630</v>
      </c>
      <c r="E50" s="84" t="s">
        <v>585</v>
      </c>
      <c r="F50" s="84" t="s">
        <v>586</v>
      </c>
    </row>
    <row r="51" spans="1:6" ht="53.25" x14ac:dyDescent="0.2">
      <c r="A51" s="82">
        <v>39</v>
      </c>
      <c r="B51" s="83" t="s">
        <v>587</v>
      </c>
      <c r="C51" s="84" t="s">
        <v>583</v>
      </c>
      <c r="D51" s="81" t="s">
        <v>621</v>
      </c>
      <c r="E51" s="81" t="s">
        <v>622</v>
      </c>
      <c r="F51" s="86"/>
    </row>
    <row r="52" spans="1:6" ht="53.25" x14ac:dyDescent="0.2">
      <c r="A52" s="82">
        <v>40</v>
      </c>
      <c r="B52" s="83" t="s">
        <v>588</v>
      </c>
      <c r="C52" s="84" t="s">
        <v>583</v>
      </c>
      <c r="D52" s="81" t="s">
        <v>623</v>
      </c>
      <c r="E52" s="81" t="s">
        <v>624</v>
      </c>
      <c r="F52" s="86"/>
    </row>
    <row r="53" spans="1:6" s="79" customFormat="1" x14ac:dyDescent="0.2">
      <c r="A53" s="135" t="s">
        <v>503</v>
      </c>
      <c r="B53" s="136"/>
      <c r="C53" s="136"/>
      <c r="D53" s="136"/>
      <c r="E53" s="136"/>
      <c r="F53" s="137"/>
    </row>
    <row r="54" spans="1:6" ht="91.5" x14ac:dyDescent="0.2">
      <c r="A54" s="82">
        <v>41</v>
      </c>
      <c r="B54" s="83" t="s">
        <v>589</v>
      </c>
      <c r="C54" s="84" t="s">
        <v>590</v>
      </c>
      <c r="D54" s="81" t="s">
        <v>632</v>
      </c>
      <c r="E54" s="85" t="s">
        <v>538</v>
      </c>
      <c r="F54" s="86"/>
    </row>
    <row r="55" spans="1:6" ht="117" x14ac:dyDescent="0.2">
      <c r="A55" s="82">
        <v>42</v>
      </c>
      <c r="B55" s="83" t="s">
        <v>591</v>
      </c>
      <c r="C55" s="84" t="s">
        <v>590</v>
      </c>
      <c r="D55" s="81" t="s">
        <v>625</v>
      </c>
      <c r="E55" s="81" t="s">
        <v>626</v>
      </c>
      <c r="F55" s="86"/>
    </row>
    <row r="56" spans="1:6" ht="78.75" x14ac:dyDescent="0.2">
      <c r="A56" s="82">
        <v>43</v>
      </c>
      <c r="B56" s="83" t="s">
        <v>593</v>
      </c>
      <c r="C56" s="84" t="s">
        <v>590</v>
      </c>
      <c r="D56" s="87" t="s">
        <v>592</v>
      </c>
      <c r="E56" s="81" t="s">
        <v>626</v>
      </c>
      <c r="F56" s="86"/>
    </row>
    <row r="57" spans="1:6" ht="104.25" x14ac:dyDescent="0.2">
      <c r="A57" s="82">
        <v>44</v>
      </c>
      <c r="B57" s="83" t="s">
        <v>594</v>
      </c>
      <c r="C57" s="84" t="s">
        <v>590</v>
      </c>
      <c r="D57" s="81" t="s">
        <v>631</v>
      </c>
      <c r="E57" s="81" t="s">
        <v>626</v>
      </c>
      <c r="F57" s="86"/>
    </row>
    <row r="58" spans="1:6" ht="91.5" x14ac:dyDescent="0.2">
      <c r="A58" s="82">
        <v>45</v>
      </c>
      <c r="B58" s="83" t="s">
        <v>595</v>
      </c>
      <c r="C58" s="84" t="s">
        <v>590</v>
      </c>
      <c r="D58" s="87" t="s">
        <v>592</v>
      </c>
      <c r="E58" s="81" t="s">
        <v>626</v>
      </c>
      <c r="F58" s="86"/>
    </row>
    <row r="59" spans="1:6" ht="91.5" x14ac:dyDescent="0.2">
      <c r="A59" s="82">
        <v>46</v>
      </c>
      <c r="B59" s="83" t="s">
        <v>596</v>
      </c>
      <c r="C59" s="84" t="s">
        <v>590</v>
      </c>
      <c r="D59" s="81" t="s">
        <v>631</v>
      </c>
      <c r="E59" s="81" t="s">
        <v>626</v>
      </c>
      <c r="F59" s="86"/>
    </row>
    <row r="60" spans="1:6" ht="91.5" x14ac:dyDescent="0.2">
      <c r="A60" s="82">
        <v>47</v>
      </c>
      <c r="B60" s="83" t="s">
        <v>597</v>
      </c>
      <c r="C60" s="84" t="s">
        <v>590</v>
      </c>
      <c r="D60" s="81" t="s">
        <v>621</v>
      </c>
      <c r="E60" s="81" t="s">
        <v>607</v>
      </c>
      <c r="F60" s="72" t="s">
        <v>627</v>
      </c>
    </row>
    <row r="61" spans="1:6" ht="104.25" x14ac:dyDescent="0.2">
      <c r="A61" s="82">
        <v>48</v>
      </c>
      <c r="B61" s="83" t="s">
        <v>598</v>
      </c>
      <c r="C61" s="84" t="s">
        <v>590</v>
      </c>
      <c r="D61" s="81" t="s">
        <v>621</v>
      </c>
      <c r="E61" s="74" t="s">
        <v>538</v>
      </c>
      <c r="F61" s="72" t="s">
        <v>628</v>
      </c>
    </row>
    <row r="62" spans="1:6" ht="78.75" x14ac:dyDescent="0.2">
      <c r="A62" s="82">
        <v>49</v>
      </c>
      <c r="B62" s="83" t="s">
        <v>599</v>
      </c>
      <c r="C62" s="84" t="s">
        <v>590</v>
      </c>
      <c r="D62" s="81" t="s">
        <v>623</v>
      </c>
      <c r="E62" s="81" t="s">
        <v>607</v>
      </c>
      <c r="F62" s="86"/>
    </row>
    <row r="63" spans="1:6" ht="91.5" x14ac:dyDescent="0.2">
      <c r="A63" s="82">
        <v>50</v>
      </c>
      <c r="B63" s="83" t="s">
        <v>600</v>
      </c>
      <c r="C63" s="84" t="s">
        <v>590</v>
      </c>
      <c r="D63" s="87" t="s">
        <v>601</v>
      </c>
      <c r="E63" s="86" t="s">
        <v>579</v>
      </c>
      <c r="F63" s="86" t="s">
        <v>580</v>
      </c>
    </row>
  </sheetData>
  <mergeCells count="18">
    <mergeCell ref="A53:F53"/>
    <mergeCell ref="A30:F30"/>
    <mergeCell ref="D22:F22"/>
    <mergeCell ref="D23:F23"/>
    <mergeCell ref="F24:F25"/>
    <mergeCell ref="D26:F26"/>
    <mergeCell ref="A46:F46"/>
    <mergeCell ref="A48:F48"/>
    <mergeCell ref="A8:F8"/>
    <mergeCell ref="A9:F9"/>
    <mergeCell ref="C5:C6"/>
    <mergeCell ref="A2:F2"/>
    <mergeCell ref="A3:F3"/>
    <mergeCell ref="A5:A6"/>
    <mergeCell ref="E5:E6"/>
    <mergeCell ref="D5:D6"/>
    <mergeCell ref="B5:B6"/>
    <mergeCell ref="F5:F6"/>
  </mergeCells>
  <pageMargins left="0.78740157480314965" right="0.78740157480314965" top="1.1811023622047245" bottom="0.39370078740157483" header="0.11811023622047245" footer="0.11811023622047245"/>
  <pageSetup paperSize="9" scale="60" orientation="landscape" r:id="rId1"/>
  <rowBreaks count="1" manualBreakCount="1">
    <brk id="2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0"/>
  <sheetViews>
    <sheetView tabSelected="1" view="pageBreakPreview" topLeftCell="A865" zoomScaleSheetLayoutView="100" workbookViewId="0">
      <selection activeCell="H891" sqref="H891"/>
    </sheetView>
  </sheetViews>
  <sheetFormatPr defaultColWidth="9" defaultRowHeight="12.75" x14ac:dyDescent="0.2"/>
  <cols>
    <col min="1" max="1" width="8.7109375" customWidth="1"/>
    <col min="2" max="2" width="32.5703125" customWidth="1"/>
    <col min="3" max="3" width="40.7109375" customWidth="1"/>
    <col min="4" max="4" width="15.7109375" customWidth="1"/>
    <col min="5" max="7" width="16.7109375" customWidth="1"/>
    <col min="8" max="8" width="12.7109375" bestFit="1" customWidth="1"/>
    <col min="10" max="10" width="12.7109375" bestFit="1" customWidth="1"/>
  </cols>
  <sheetData>
    <row r="1" spans="1:10" x14ac:dyDescent="0.2">
      <c r="A1" s="1"/>
      <c r="B1" s="1"/>
      <c r="C1" s="1"/>
      <c r="D1" s="1"/>
      <c r="E1" s="1"/>
      <c r="F1" s="1"/>
      <c r="G1" s="2"/>
    </row>
    <row r="2" spans="1:10" x14ac:dyDescent="0.2">
      <c r="A2" s="1"/>
      <c r="B2" s="1"/>
      <c r="C2" s="1"/>
      <c r="D2" s="1"/>
      <c r="E2" s="1"/>
      <c r="F2" s="1"/>
      <c r="G2" s="1"/>
    </row>
    <row r="3" spans="1:10" s="3" customFormat="1" ht="60" customHeight="1" x14ac:dyDescent="0.25">
      <c r="A3" s="170" t="s">
        <v>0</v>
      </c>
      <c r="B3" s="170"/>
      <c r="C3" s="170"/>
      <c r="D3" s="170"/>
      <c r="E3" s="170"/>
      <c r="F3" s="170"/>
      <c r="G3" s="170"/>
    </row>
    <row r="4" spans="1:10" x14ac:dyDescent="0.2">
      <c r="A4" s="1"/>
      <c r="B4" s="1"/>
      <c r="C4" s="1"/>
      <c r="D4" s="1"/>
      <c r="E4" s="1"/>
      <c r="F4" s="1"/>
      <c r="G4" s="1"/>
    </row>
    <row r="5" spans="1:10" s="3" customFormat="1" ht="27" customHeight="1" x14ac:dyDescent="0.25">
      <c r="A5" s="171" t="s">
        <v>1</v>
      </c>
      <c r="B5" s="171" t="s">
        <v>2</v>
      </c>
      <c r="C5" s="173"/>
      <c r="D5" s="4" t="s">
        <v>3</v>
      </c>
      <c r="E5" s="171" t="s">
        <v>4</v>
      </c>
      <c r="F5" s="175"/>
      <c r="G5" s="176"/>
    </row>
    <row r="6" spans="1:10" s="3" customFormat="1" ht="25.5" x14ac:dyDescent="0.25">
      <c r="A6" s="172"/>
      <c r="B6" s="172"/>
      <c r="C6" s="174"/>
      <c r="D6" s="4" t="s">
        <v>5</v>
      </c>
      <c r="E6" s="4" t="s">
        <v>6</v>
      </c>
      <c r="F6" s="4" t="s">
        <v>7</v>
      </c>
      <c r="G6" s="4" t="s">
        <v>8</v>
      </c>
    </row>
    <row r="7" spans="1:10" s="3" customFormat="1" ht="1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10" s="6" customFormat="1" ht="15" customHeight="1" x14ac:dyDescent="0.25">
      <c r="A8" s="177"/>
      <c r="B8" s="177" t="s">
        <v>9</v>
      </c>
      <c r="C8" s="7" t="s">
        <v>10</v>
      </c>
      <c r="D8" s="8"/>
      <c r="E8" s="9">
        <f>SUM(E9:E16)</f>
        <v>13370063.783941153</v>
      </c>
      <c r="F8" s="9">
        <f>SUM(F9:F16)</f>
        <v>13371427.354097765</v>
      </c>
      <c r="G8" s="9">
        <f>SUM(G9:G16)</f>
        <v>13348533.133277766</v>
      </c>
      <c r="H8" s="6">
        <f>G8/E8*100</f>
        <v>99.838963740103864</v>
      </c>
      <c r="J8" s="180"/>
    </row>
    <row r="9" spans="1:10" s="6" customFormat="1" ht="15" customHeight="1" x14ac:dyDescent="0.25">
      <c r="A9" s="178"/>
      <c r="B9" s="178"/>
      <c r="C9" s="7" t="s">
        <v>11</v>
      </c>
      <c r="D9" s="8"/>
      <c r="E9" s="9">
        <f>E35+E338+E1214+E1313+E1335+E1518+E1603</f>
        <v>502372.78517000005</v>
      </c>
      <c r="F9" s="9">
        <f>F35+F338+F1214+F1313+F1335+F1518+F1603</f>
        <v>494172.22782000003</v>
      </c>
      <c r="G9" s="9">
        <f>G35+G338+G1214+G1313+G1335+G1518+G1603</f>
        <v>508202.27417999995</v>
      </c>
    </row>
    <row r="10" spans="1:10" s="6" customFormat="1" ht="15" customHeight="1" x14ac:dyDescent="0.25">
      <c r="A10" s="178"/>
      <c r="B10" s="178"/>
      <c r="C10" s="7" t="s">
        <v>12</v>
      </c>
      <c r="D10" s="8"/>
      <c r="E10" s="9">
        <f t="shared" ref="E10:G14" si="0">E36+E339+E1215+E1314+E1336+E1519+E1604</f>
        <v>8781609.7787023522</v>
      </c>
      <c r="F10" s="9">
        <f t="shared" ref="F10:G12" si="1">F36+F339+F1215+F1314+F1336+F1519+F1604</f>
        <v>8775382.4123323523</v>
      </c>
      <c r="G10" s="9">
        <f>G36+G339+G1215+G1314+G1336+G1519+G1604</f>
        <v>8738509.4675123524</v>
      </c>
    </row>
    <row r="11" spans="1:10" s="6" customFormat="1" ht="15" customHeight="1" x14ac:dyDescent="0.25">
      <c r="A11" s="178"/>
      <c r="B11" s="178"/>
      <c r="C11" s="7" t="s">
        <v>13</v>
      </c>
      <c r="D11" s="8"/>
      <c r="E11" s="9">
        <f t="shared" si="0"/>
        <v>6195.2140188011945</v>
      </c>
      <c r="F11" s="9">
        <f t="shared" si="1"/>
        <v>6195.2038654134394</v>
      </c>
      <c r="G11" s="9">
        <f>G37+G340+G1216+G1315+G1337+G1520+G1605</f>
        <v>6195.2038054134391</v>
      </c>
    </row>
    <row r="12" spans="1:10" s="6" customFormat="1" ht="26.25" customHeight="1" x14ac:dyDescent="0.25">
      <c r="A12" s="178"/>
      <c r="B12" s="178"/>
      <c r="C12" s="7" t="s">
        <v>14</v>
      </c>
      <c r="D12" s="8"/>
      <c r="E12" s="9">
        <f t="shared" si="0"/>
        <v>0</v>
      </c>
      <c r="F12" s="9">
        <f t="shared" si="1"/>
        <v>0</v>
      </c>
      <c r="G12" s="9">
        <f t="shared" si="1"/>
        <v>0</v>
      </c>
    </row>
    <row r="13" spans="1:10" s="6" customFormat="1" ht="18" customHeight="1" x14ac:dyDescent="0.25">
      <c r="A13" s="178"/>
      <c r="B13" s="178"/>
      <c r="C13" s="7" t="s">
        <v>15</v>
      </c>
      <c r="D13" s="8"/>
      <c r="E13" s="9">
        <f t="shared" si="0"/>
        <v>1066586.1234900001</v>
      </c>
      <c r="F13" s="9">
        <f t="shared" si="0"/>
        <v>1082347.6275199999</v>
      </c>
      <c r="G13" s="9">
        <f t="shared" si="0"/>
        <v>1082347.6275199999</v>
      </c>
    </row>
    <row r="14" spans="1:10" s="6" customFormat="1" ht="25.5" customHeight="1" x14ac:dyDescent="0.25">
      <c r="A14" s="178"/>
      <c r="B14" s="178"/>
      <c r="C14" s="7" t="s">
        <v>16</v>
      </c>
      <c r="D14" s="8"/>
      <c r="E14" s="9">
        <f t="shared" si="0"/>
        <v>342.92485999999997</v>
      </c>
      <c r="F14" s="9">
        <f>F40+F343+F1219+F1318+F1340+F1523+F1608</f>
        <v>372.92485999999997</v>
      </c>
      <c r="G14" s="9">
        <f>G40+G343+G1219+G1318+G1340+G1523+G1608</f>
        <v>321.60256000000004</v>
      </c>
    </row>
    <row r="15" spans="1:10" s="6" customFormat="1" ht="27.75" customHeight="1" x14ac:dyDescent="0.25">
      <c r="A15" s="178"/>
      <c r="B15" s="178"/>
      <c r="C15" s="7" t="s">
        <v>17</v>
      </c>
      <c r="D15" s="8"/>
      <c r="E15" s="9">
        <f t="shared" ref="E15:G16" si="2">E41</f>
        <v>2982898.9013</v>
      </c>
      <c r="F15" s="9">
        <f t="shared" si="2"/>
        <v>2982898.9013</v>
      </c>
      <c r="G15" s="9">
        <f t="shared" si="2"/>
        <v>2982898.9013</v>
      </c>
    </row>
    <row r="16" spans="1:10" s="6" customFormat="1" ht="26.25" customHeight="1" x14ac:dyDescent="0.25">
      <c r="A16" s="179"/>
      <c r="B16" s="179"/>
      <c r="C16" s="7" t="s">
        <v>18</v>
      </c>
      <c r="D16" s="8"/>
      <c r="E16" s="9">
        <f t="shared" si="2"/>
        <v>30058.056400000001</v>
      </c>
      <c r="F16" s="9">
        <f t="shared" si="2"/>
        <v>30058.056400000001</v>
      </c>
      <c r="G16" s="9">
        <f t="shared" si="2"/>
        <v>30058.056400000001</v>
      </c>
    </row>
    <row r="17" spans="1:7" s="10" customFormat="1" ht="12.75" customHeight="1" x14ac:dyDescent="0.25">
      <c r="A17" s="11"/>
      <c r="B17" s="148" t="s">
        <v>19</v>
      </c>
      <c r="C17" s="148"/>
      <c r="D17" s="148"/>
      <c r="E17" s="148"/>
      <c r="F17" s="148"/>
      <c r="G17" s="148"/>
    </row>
    <row r="18" spans="1:7" s="10" customFormat="1" ht="12.75" customHeight="1" x14ac:dyDescent="0.25">
      <c r="A18" s="152" t="s">
        <v>265</v>
      </c>
      <c r="B18" s="151" t="s">
        <v>20</v>
      </c>
      <c r="C18" s="12" t="s">
        <v>10</v>
      </c>
      <c r="D18" s="156" t="s">
        <v>21</v>
      </c>
      <c r="E18" s="157"/>
      <c r="F18" s="157"/>
      <c r="G18" s="158"/>
    </row>
    <row r="19" spans="1:7" s="10" customFormat="1" ht="12.75" customHeight="1" x14ac:dyDescent="0.25">
      <c r="A19" s="152"/>
      <c r="B19" s="151"/>
      <c r="C19" s="12" t="s">
        <v>11</v>
      </c>
      <c r="D19" s="159"/>
      <c r="E19" s="160"/>
      <c r="F19" s="160"/>
      <c r="G19" s="161"/>
    </row>
    <row r="20" spans="1:7" s="10" customFormat="1" ht="12.75" customHeight="1" x14ac:dyDescent="0.25">
      <c r="A20" s="152"/>
      <c r="B20" s="151"/>
      <c r="C20" s="12" t="s">
        <v>12</v>
      </c>
      <c r="D20" s="159"/>
      <c r="E20" s="160"/>
      <c r="F20" s="160"/>
      <c r="G20" s="161"/>
    </row>
    <row r="21" spans="1:7" s="10" customFormat="1" ht="12.75" customHeight="1" x14ac:dyDescent="0.25">
      <c r="A21" s="152"/>
      <c r="B21" s="151"/>
      <c r="C21" s="12" t="s">
        <v>13</v>
      </c>
      <c r="D21" s="159"/>
      <c r="E21" s="160"/>
      <c r="F21" s="160"/>
      <c r="G21" s="161"/>
    </row>
    <row r="22" spans="1:7" s="10" customFormat="1" ht="27" customHeight="1" x14ac:dyDescent="0.25">
      <c r="A22" s="152"/>
      <c r="B22" s="151"/>
      <c r="C22" s="12" t="s">
        <v>14</v>
      </c>
      <c r="D22" s="159"/>
      <c r="E22" s="160"/>
      <c r="F22" s="160"/>
      <c r="G22" s="161"/>
    </row>
    <row r="23" spans="1:7" s="10" customFormat="1" ht="18" customHeight="1" x14ac:dyDescent="0.25">
      <c r="A23" s="152"/>
      <c r="B23" s="151"/>
      <c r="C23" s="12" t="s">
        <v>15</v>
      </c>
      <c r="D23" s="159"/>
      <c r="E23" s="160"/>
      <c r="F23" s="160"/>
      <c r="G23" s="161"/>
    </row>
    <row r="24" spans="1:7" s="10" customFormat="1" ht="28.5" customHeight="1" x14ac:dyDescent="0.25">
      <c r="A24" s="152"/>
      <c r="B24" s="151"/>
      <c r="C24" s="12" t="s">
        <v>16</v>
      </c>
      <c r="D24" s="162"/>
      <c r="E24" s="163"/>
      <c r="F24" s="163"/>
      <c r="G24" s="164"/>
    </row>
    <row r="25" spans="1:7" s="10" customFormat="1" ht="12.75" customHeight="1" x14ac:dyDescent="0.25">
      <c r="A25" s="11"/>
      <c r="B25" s="148" t="s">
        <v>22</v>
      </c>
      <c r="C25" s="148"/>
      <c r="D25" s="148"/>
      <c r="E25" s="148"/>
      <c r="F25" s="148"/>
      <c r="G25" s="148"/>
    </row>
    <row r="26" spans="1:7" s="10" customFormat="1" ht="12.75" customHeight="1" x14ac:dyDescent="0.25">
      <c r="A26" s="152" t="s">
        <v>100</v>
      </c>
      <c r="B26" s="151" t="s">
        <v>23</v>
      </c>
      <c r="C26" s="12" t="s">
        <v>10</v>
      </c>
      <c r="D26" s="156" t="s">
        <v>24</v>
      </c>
      <c r="E26" s="157"/>
      <c r="F26" s="157"/>
      <c r="G26" s="158"/>
    </row>
    <row r="27" spans="1:7" s="10" customFormat="1" ht="12.75" customHeight="1" x14ac:dyDescent="0.25">
      <c r="A27" s="152"/>
      <c r="B27" s="151"/>
      <c r="C27" s="12" t="s">
        <v>11</v>
      </c>
      <c r="D27" s="159"/>
      <c r="E27" s="160"/>
      <c r="F27" s="160"/>
      <c r="G27" s="161"/>
    </row>
    <row r="28" spans="1:7" s="10" customFormat="1" ht="12.75" customHeight="1" x14ac:dyDescent="0.25">
      <c r="A28" s="152"/>
      <c r="B28" s="151"/>
      <c r="C28" s="12" t="s">
        <v>12</v>
      </c>
      <c r="D28" s="159"/>
      <c r="E28" s="160"/>
      <c r="F28" s="160"/>
      <c r="G28" s="161"/>
    </row>
    <row r="29" spans="1:7" s="10" customFormat="1" ht="12.75" customHeight="1" x14ac:dyDescent="0.25">
      <c r="A29" s="152"/>
      <c r="B29" s="151"/>
      <c r="C29" s="12" t="s">
        <v>13</v>
      </c>
      <c r="D29" s="159"/>
      <c r="E29" s="160"/>
      <c r="F29" s="160"/>
      <c r="G29" s="161"/>
    </row>
    <row r="30" spans="1:7" s="10" customFormat="1" ht="27" customHeight="1" x14ac:dyDescent="0.25">
      <c r="A30" s="152"/>
      <c r="B30" s="151"/>
      <c r="C30" s="12" t="s">
        <v>14</v>
      </c>
      <c r="D30" s="159"/>
      <c r="E30" s="160"/>
      <c r="F30" s="160"/>
      <c r="G30" s="161"/>
    </row>
    <row r="31" spans="1:7" s="10" customFormat="1" ht="18" customHeight="1" x14ac:dyDescent="0.25">
      <c r="A31" s="152"/>
      <c r="B31" s="151"/>
      <c r="C31" s="12" t="s">
        <v>15</v>
      </c>
      <c r="D31" s="159"/>
      <c r="E31" s="160"/>
      <c r="F31" s="160"/>
      <c r="G31" s="161"/>
    </row>
    <row r="32" spans="1:7" s="10" customFormat="1" ht="28.5" customHeight="1" x14ac:dyDescent="0.25">
      <c r="A32" s="152"/>
      <c r="B32" s="151"/>
      <c r="C32" s="12" t="s">
        <v>16</v>
      </c>
      <c r="D32" s="162"/>
      <c r="E32" s="163"/>
      <c r="F32" s="163"/>
      <c r="G32" s="164"/>
    </row>
    <row r="33" spans="1:7" s="10" customFormat="1" ht="28.5" customHeight="1" x14ac:dyDescent="0.25">
      <c r="A33" s="11"/>
      <c r="B33" s="148" t="s">
        <v>25</v>
      </c>
      <c r="C33" s="148"/>
      <c r="D33" s="148"/>
      <c r="E33" s="148"/>
      <c r="F33" s="148"/>
      <c r="G33" s="148"/>
    </row>
    <row r="34" spans="1:7" s="13" customFormat="1" ht="12.75" customHeight="1" x14ac:dyDescent="0.25">
      <c r="A34" s="169"/>
      <c r="B34" s="167" t="s">
        <v>26</v>
      </c>
      <c r="C34" s="14" t="s">
        <v>10</v>
      </c>
      <c r="D34" s="15"/>
      <c r="E34" s="16">
        <f>SUM(E35:E42)</f>
        <v>6611161.0547911534</v>
      </c>
      <c r="F34" s="16">
        <f>SUM(F35:F42)</f>
        <v>6610478.9818177661</v>
      </c>
      <c r="G34" s="16">
        <f>SUM(G35:G42)</f>
        <v>6610478.9818177661</v>
      </c>
    </row>
    <row r="35" spans="1:7" s="13" customFormat="1" ht="12.75" customHeight="1" x14ac:dyDescent="0.25">
      <c r="A35" s="169"/>
      <c r="B35" s="167"/>
      <c r="C35" s="14" t="s">
        <v>11</v>
      </c>
      <c r="D35" s="15"/>
      <c r="E35" s="16">
        <f>E44+E176+E225+E274+E309</f>
        <v>84249.9</v>
      </c>
      <c r="F35" s="16">
        <f>F44+F176+F225+F274+F309</f>
        <v>84249.9</v>
      </c>
      <c r="G35" s="16">
        <f>G44+G176+G225+G274+G309</f>
        <v>84249.9</v>
      </c>
    </row>
    <row r="36" spans="1:7" s="13" customFormat="1" ht="12.75" customHeight="1" x14ac:dyDescent="0.25">
      <c r="A36" s="169"/>
      <c r="B36" s="167"/>
      <c r="C36" s="14" t="s">
        <v>12</v>
      </c>
      <c r="D36" s="15"/>
      <c r="E36" s="16">
        <f t="shared" ref="E36:G42" si="3">E45+E177+E226+E275+E310</f>
        <v>3503695.1793523515</v>
      </c>
      <c r="F36" s="16">
        <f t="shared" si="3"/>
        <v>3503013.4725023517</v>
      </c>
      <c r="G36" s="16">
        <f t="shared" si="3"/>
        <v>3503013.4725023517</v>
      </c>
    </row>
    <row r="37" spans="1:7" s="13" customFormat="1" ht="12.75" customHeight="1" x14ac:dyDescent="0.25">
      <c r="A37" s="169"/>
      <c r="B37" s="167"/>
      <c r="C37" s="14" t="s">
        <v>13</v>
      </c>
      <c r="D37" s="15"/>
      <c r="E37" s="16">
        <f t="shared" si="3"/>
        <v>2812.1842488011944</v>
      </c>
      <c r="F37" s="16">
        <f t="shared" si="3"/>
        <v>2812.1740954134393</v>
      </c>
      <c r="G37" s="16">
        <f t="shared" si="3"/>
        <v>2812.1740954134393</v>
      </c>
    </row>
    <row r="38" spans="1:7" s="13" customFormat="1" ht="27" customHeight="1" x14ac:dyDescent="0.25">
      <c r="A38" s="169"/>
      <c r="B38" s="167"/>
      <c r="C38" s="14" t="s">
        <v>14</v>
      </c>
      <c r="D38" s="15"/>
      <c r="E38" s="16">
        <f t="shared" si="3"/>
        <v>0</v>
      </c>
      <c r="F38" s="16">
        <f t="shared" si="3"/>
        <v>0</v>
      </c>
      <c r="G38" s="16">
        <f t="shared" si="3"/>
        <v>0</v>
      </c>
    </row>
    <row r="39" spans="1:7" s="13" customFormat="1" ht="18" customHeight="1" x14ac:dyDescent="0.25">
      <c r="A39" s="169"/>
      <c r="B39" s="167"/>
      <c r="C39" s="14" t="s">
        <v>15</v>
      </c>
      <c r="D39" s="15"/>
      <c r="E39" s="16">
        <f t="shared" si="3"/>
        <v>7446.83349</v>
      </c>
      <c r="F39" s="16">
        <f t="shared" si="3"/>
        <v>7446.4775200000004</v>
      </c>
      <c r="G39" s="16">
        <f t="shared" si="3"/>
        <v>7446.4775200000004</v>
      </c>
    </row>
    <row r="40" spans="1:7" s="13" customFormat="1" ht="26.25" customHeight="1" x14ac:dyDescent="0.25">
      <c r="A40" s="169"/>
      <c r="B40" s="167"/>
      <c r="C40" s="14" t="s">
        <v>16</v>
      </c>
      <c r="D40" s="15"/>
      <c r="E40" s="16">
        <f>E49+E181+E230+E279+E314</f>
        <v>0</v>
      </c>
      <c r="F40" s="16">
        <f t="shared" si="3"/>
        <v>0</v>
      </c>
      <c r="G40" s="16">
        <f t="shared" si="3"/>
        <v>0</v>
      </c>
    </row>
    <row r="41" spans="1:7" s="13" customFormat="1" ht="24.75" customHeight="1" x14ac:dyDescent="0.25">
      <c r="A41" s="169"/>
      <c r="B41" s="167"/>
      <c r="C41" s="14" t="s">
        <v>17</v>
      </c>
      <c r="D41" s="15"/>
      <c r="E41" s="16">
        <f>E50</f>
        <v>2982898.9013</v>
      </c>
      <c r="F41" s="16">
        <f>F50</f>
        <v>2982898.9013</v>
      </c>
      <c r="G41" s="16">
        <f>G50</f>
        <v>2982898.9013</v>
      </c>
    </row>
    <row r="42" spans="1:7" s="13" customFormat="1" ht="27.75" customHeight="1" x14ac:dyDescent="0.25">
      <c r="A42" s="169"/>
      <c r="B42" s="167"/>
      <c r="C42" s="14" t="s">
        <v>18</v>
      </c>
      <c r="D42" s="15"/>
      <c r="E42" s="16">
        <f t="shared" si="3"/>
        <v>30058.056400000001</v>
      </c>
      <c r="F42" s="16">
        <f>F51+F183+F232+F281+F316</f>
        <v>30058.056400000001</v>
      </c>
      <c r="G42" s="16">
        <f t="shared" si="3"/>
        <v>30058.056400000001</v>
      </c>
    </row>
    <row r="43" spans="1:7" s="10" customFormat="1" ht="12.75" customHeight="1" x14ac:dyDescent="0.25">
      <c r="A43" s="152" t="s">
        <v>92</v>
      </c>
      <c r="B43" s="151" t="s">
        <v>27</v>
      </c>
      <c r="C43" s="12" t="s">
        <v>10</v>
      </c>
      <c r="D43" s="17"/>
      <c r="E43" s="18">
        <f>SUM(E44:E51)</f>
        <v>6518758.930661153</v>
      </c>
      <c r="F43" s="18">
        <f>SUM(F44:F51)</f>
        <v>6518608.449327766</v>
      </c>
      <c r="G43" s="18">
        <f>SUM(G44:G51)</f>
        <v>6518608.449327766</v>
      </c>
    </row>
    <row r="44" spans="1:7" s="10" customFormat="1" ht="12.75" customHeight="1" x14ac:dyDescent="0.25">
      <c r="A44" s="152"/>
      <c r="B44" s="151"/>
      <c r="C44" s="12" t="s">
        <v>11</v>
      </c>
      <c r="D44" s="17" t="s">
        <v>43</v>
      </c>
      <c r="E44" s="18">
        <f t="shared" ref="E44:G49" si="4">E53+E104+E160</f>
        <v>84249.9</v>
      </c>
      <c r="F44" s="18">
        <f>F53+F104+F160</f>
        <v>84249.9</v>
      </c>
      <c r="G44" s="18">
        <f>G53+G104+G160</f>
        <v>84249.9</v>
      </c>
    </row>
    <row r="45" spans="1:7" s="10" customFormat="1" ht="12.75" customHeight="1" x14ac:dyDescent="0.25">
      <c r="A45" s="152"/>
      <c r="B45" s="151"/>
      <c r="C45" s="12" t="s">
        <v>12</v>
      </c>
      <c r="D45" s="17" t="s">
        <v>43</v>
      </c>
      <c r="E45" s="18">
        <f t="shared" si="4"/>
        <v>3419750.4324623519</v>
      </c>
      <c r="F45" s="18">
        <f t="shared" si="4"/>
        <v>3419599.961282352</v>
      </c>
      <c r="G45" s="18">
        <f t="shared" si="4"/>
        <v>3419599.961282352</v>
      </c>
    </row>
    <row r="46" spans="1:7" s="10" customFormat="1" ht="12.75" customHeight="1" x14ac:dyDescent="0.25">
      <c r="A46" s="152"/>
      <c r="B46" s="151"/>
      <c r="C46" s="12" t="s">
        <v>13</v>
      </c>
      <c r="D46" s="17"/>
      <c r="E46" s="18">
        <f t="shared" si="4"/>
        <v>1801.6404988011941</v>
      </c>
      <c r="F46" s="18">
        <f t="shared" si="4"/>
        <v>1801.6303454134393</v>
      </c>
      <c r="G46" s="18">
        <f t="shared" si="4"/>
        <v>1801.6303454134393</v>
      </c>
    </row>
    <row r="47" spans="1:7" s="10" customFormat="1" ht="27" customHeight="1" x14ac:dyDescent="0.25">
      <c r="A47" s="152"/>
      <c r="B47" s="151"/>
      <c r="C47" s="12" t="s">
        <v>14</v>
      </c>
      <c r="D47" s="17"/>
      <c r="E47" s="18">
        <f t="shared" si="4"/>
        <v>0</v>
      </c>
      <c r="F47" s="18">
        <f t="shared" si="4"/>
        <v>0</v>
      </c>
      <c r="G47" s="18">
        <f t="shared" si="4"/>
        <v>0</v>
      </c>
    </row>
    <row r="48" spans="1:7" s="10" customFormat="1" ht="18" customHeight="1" x14ac:dyDescent="0.25">
      <c r="A48" s="152"/>
      <c r="B48" s="151"/>
      <c r="C48" s="12" t="s">
        <v>15</v>
      </c>
      <c r="D48" s="17"/>
      <c r="E48" s="18">
        <f>E57+E108+E164</f>
        <v>0</v>
      </c>
      <c r="F48" s="18">
        <f t="shared" si="4"/>
        <v>0</v>
      </c>
      <c r="G48" s="18">
        <f t="shared" si="4"/>
        <v>0</v>
      </c>
    </row>
    <row r="49" spans="1:7" s="10" customFormat="1" ht="28.5" customHeight="1" x14ac:dyDescent="0.25">
      <c r="A49" s="152"/>
      <c r="B49" s="151"/>
      <c r="C49" s="12" t="s">
        <v>16</v>
      </c>
      <c r="D49" s="17"/>
      <c r="E49" s="18">
        <f t="shared" si="4"/>
        <v>0</v>
      </c>
      <c r="F49" s="18">
        <f t="shared" si="4"/>
        <v>0</v>
      </c>
      <c r="G49" s="18">
        <f t="shared" si="4"/>
        <v>0</v>
      </c>
    </row>
    <row r="50" spans="1:7" s="10" customFormat="1" ht="27" customHeight="1" x14ac:dyDescent="0.25">
      <c r="A50" s="152"/>
      <c r="B50" s="151"/>
      <c r="C50" s="12" t="s">
        <v>17</v>
      </c>
      <c r="D50" s="17" t="s">
        <v>29</v>
      </c>
      <c r="E50" s="18">
        <f>E59</f>
        <v>2982898.9013</v>
      </c>
      <c r="F50" s="18">
        <f>F59</f>
        <v>2982898.9013</v>
      </c>
      <c r="G50" s="18">
        <f>G59</f>
        <v>2982898.9013</v>
      </c>
    </row>
    <row r="51" spans="1:7" s="10" customFormat="1" ht="27" customHeight="1" x14ac:dyDescent="0.25">
      <c r="A51" s="152"/>
      <c r="B51" s="151"/>
      <c r="C51" s="12" t="s">
        <v>18</v>
      </c>
      <c r="D51" s="17"/>
      <c r="E51" s="18">
        <f>E166</f>
        <v>30058.056400000001</v>
      </c>
      <c r="F51" s="18">
        <f>F166</f>
        <v>30058.056400000001</v>
      </c>
      <c r="G51" s="18">
        <f>G166</f>
        <v>30058.056400000001</v>
      </c>
    </row>
    <row r="52" spans="1:7" s="19" customFormat="1" ht="12.75" customHeight="1" x14ac:dyDescent="0.25">
      <c r="A52" s="153"/>
      <c r="B52" s="154" t="s">
        <v>28</v>
      </c>
      <c r="C52" s="20" t="s">
        <v>10</v>
      </c>
      <c r="D52" s="21"/>
      <c r="E52" s="22">
        <f>SUM(E53:E59)</f>
        <v>6257515.7500901073</v>
      </c>
      <c r="F52" s="22">
        <f>SUM(F53:F59)</f>
        <v>6257415.9473707192</v>
      </c>
      <c r="G52" s="22">
        <f>SUM(G53:G59)</f>
        <v>6257415.9473707192</v>
      </c>
    </row>
    <row r="53" spans="1:7" s="19" customFormat="1" ht="15" x14ac:dyDescent="0.25">
      <c r="A53" s="153"/>
      <c r="B53" s="155"/>
      <c r="C53" s="20" t="s">
        <v>11</v>
      </c>
      <c r="D53" s="21"/>
      <c r="E53" s="23">
        <v>0</v>
      </c>
      <c r="F53" s="23">
        <v>0</v>
      </c>
      <c r="G53" s="23">
        <v>0</v>
      </c>
    </row>
    <row r="54" spans="1:7" s="19" customFormat="1" ht="15" x14ac:dyDescent="0.25">
      <c r="A54" s="153"/>
      <c r="B54" s="155"/>
      <c r="C54" s="20" t="s">
        <v>12</v>
      </c>
      <c r="D54" s="21" t="s">
        <v>29</v>
      </c>
      <c r="E54" s="23">
        <f t="shared" ref="E54:G55" si="5">E62+E69+E76+E83+E90+E97</f>
        <v>3273157.0993423518</v>
      </c>
      <c r="F54" s="23">
        <f t="shared" si="5"/>
        <v>3273057.2966223517</v>
      </c>
      <c r="G54" s="23">
        <f t="shared" si="5"/>
        <v>3273057.2966223517</v>
      </c>
    </row>
    <row r="55" spans="1:7" s="19" customFormat="1" ht="15" x14ac:dyDescent="0.25">
      <c r="A55" s="153"/>
      <c r="B55" s="155"/>
      <c r="C55" s="20" t="s">
        <v>13</v>
      </c>
      <c r="D55" s="21"/>
      <c r="E55" s="23">
        <f t="shared" si="5"/>
        <v>1459.749447755102</v>
      </c>
      <c r="F55" s="23">
        <f t="shared" si="5"/>
        <v>1459.749448367347</v>
      </c>
      <c r="G55" s="23">
        <f t="shared" si="5"/>
        <v>1459.749448367347</v>
      </c>
    </row>
    <row r="56" spans="1:7" s="19" customFormat="1" ht="25.5" x14ac:dyDescent="0.25">
      <c r="A56" s="153"/>
      <c r="B56" s="155"/>
      <c r="C56" s="20" t="s">
        <v>14</v>
      </c>
      <c r="D56" s="21"/>
      <c r="E56" s="23">
        <v>0</v>
      </c>
      <c r="F56" s="23">
        <v>0</v>
      </c>
      <c r="G56" s="23">
        <v>0</v>
      </c>
    </row>
    <row r="57" spans="1:7" s="19" customFormat="1" ht="15" x14ac:dyDescent="0.25">
      <c r="A57" s="153"/>
      <c r="B57" s="155"/>
      <c r="C57" s="20" t="s">
        <v>15</v>
      </c>
      <c r="D57" s="21"/>
      <c r="E57" s="23">
        <v>0</v>
      </c>
      <c r="F57" s="23">
        <v>0</v>
      </c>
      <c r="G57" s="23">
        <v>0</v>
      </c>
    </row>
    <row r="58" spans="1:7" s="19" customFormat="1" ht="14.25" customHeight="1" x14ac:dyDescent="0.25">
      <c r="A58" s="153"/>
      <c r="B58" s="155"/>
      <c r="C58" s="20" t="s">
        <v>16</v>
      </c>
      <c r="D58" s="21"/>
      <c r="E58" s="23">
        <v>0</v>
      </c>
      <c r="F58" s="23">
        <v>0</v>
      </c>
      <c r="G58" s="23">
        <v>0</v>
      </c>
    </row>
    <row r="59" spans="1:7" s="19" customFormat="1" ht="29.25" customHeight="1" x14ac:dyDescent="0.25">
      <c r="A59" s="153"/>
      <c r="B59" s="155"/>
      <c r="C59" s="20" t="s">
        <v>17</v>
      </c>
      <c r="D59" s="21" t="s">
        <v>29</v>
      </c>
      <c r="E59" s="23">
        <f>E102</f>
        <v>2982898.9013</v>
      </c>
      <c r="F59" s="23">
        <f>F102</f>
        <v>2982898.9013</v>
      </c>
      <c r="G59" s="23">
        <f>G102</f>
        <v>2982898.9013</v>
      </c>
    </row>
    <row r="60" spans="1:7" s="3" customFormat="1" ht="15" x14ac:dyDescent="0.25">
      <c r="A60" s="146" t="s">
        <v>266</v>
      </c>
      <c r="B60" s="149" t="s">
        <v>30</v>
      </c>
      <c r="C60" s="24" t="s">
        <v>10</v>
      </c>
      <c r="D60" s="25"/>
      <c r="E60" s="26">
        <f>SUM(E61:E66)</f>
        <v>72401.798918367349</v>
      </c>
      <c r="F60" s="26">
        <f>SUM(F61:F66)</f>
        <v>72401.798948979587</v>
      </c>
      <c r="G60" s="26">
        <f>SUM(G61:G66)</f>
        <v>72401.798948979587</v>
      </c>
    </row>
    <row r="61" spans="1:7" s="3" customFormat="1" ht="15" x14ac:dyDescent="0.25">
      <c r="A61" s="146"/>
      <c r="B61" s="149"/>
      <c r="C61" s="24" t="s">
        <v>11</v>
      </c>
      <c r="D61" s="25"/>
      <c r="E61" s="27">
        <v>0</v>
      </c>
      <c r="F61" s="27">
        <v>0</v>
      </c>
      <c r="G61" s="27">
        <v>0</v>
      </c>
    </row>
    <row r="62" spans="1:7" s="3" customFormat="1" ht="15" x14ac:dyDescent="0.25">
      <c r="A62" s="146"/>
      <c r="B62" s="149"/>
      <c r="C62" s="24" t="s">
        <v>12</v>
      </c>
      <c r="D62" s="25" t="s">
        <v>29</v>
      </c>
      <c r="E62" s="28">
        <v>70953.762940000001</v>
      </c>
      <c r="F62" s="28">
        <v>70953.762969999996</v>
      </c>
      <c r="G62" s="28">
        <v>70953.762969999996</v>
      </c>
    </row>
    <row r="63" spans="1:7" s="3" customFormat="1" ht="15" x14ac:dyDescent="0.25">
      <c r="A63" s="146"/>
      <c r="B63" s="149"/>
      <c r="C63" s="24" t="s">
        <v>13</v>
      </c>
      <c r="D63" s="25"/>
      <c r="E63" s="29">
        <f>E62/98*2</f>
        <v>1448.0359783673468</v>
      </c>
      <c r="F63" s="29">
        <f>F62/98*2</f>
        <v>1448.0359789795918</v>
      </c>
      <c r="G63" s="29">
        <f>G62/98*2</f>
        <v>1448.0359789795918</v>
      </c>
    </row>
    <row r="64" spans="1:7" s="3" customFormat="1" ht="25.5" x14ac:dyDescent="0.25">
      <c r="A64" s="146"/>
      <c r="B64" s="149"/>
      <c r="C64" s="24" t="s">
        <v>14</v>
      </c>
      <c r="D64" s="25"/>
      <c r="E64" s="27">
        <v>0</v>
      </c>
      <c r="F64" s="27">
        <v>0</v>
      </c>
      <c r="G64" s="27">
        <v>0</v>
      </c>
    </row>
    <row r="65" spans="1:7" s="3" customFormat="1" ht="15" x14ac:dyDescent="0.25">
      <c r="A65" s="146"/>
      <c r="B65" s="149"/>
      <c r="C65" s="24" t="s">
        <v>15</v>
      </c>
      <c r="D65" s="25"/>
      <c r="E65" s="27">
        <v>0</v>
      </c>
      <c r="F65" s="27">
        <v>0</v>
      </c>
      <c r="G65" s="27">
        <v>0</v>
      </c>
    </row>
    <row r="66" spans="1:7" s="3" customFormat="1" ht="15" customHeight="1" x14ac:dyDescent="0.25">
      <c r="A66" s="146"/>
      <c r="B66" s="149"/>
      <c r="C66" s="24" t="s">
        <v>16</v>
      </c>
      <c r="D66" s="25"/>
      <c r="E66" s="27">
        <v>0</v>
      </c>
      <c r="F66" s="27">
        <v>0</v>
      </c>
      <c r="G66" s="27">
        <v>0</v>
      </c>
    </row>
    <row r="67" spans="1:7" s="3" customFormat="1" ht="12.75" customHeight="1" x14ac:dyDescent="0.25">
      <c r="A67" s="146" t="s">
        <v>267</v>
      </c>
      <c r="B67" s="149" t="s">
        <v>31</v>
      </c>
      <c r="C67" s="24" t="s">
        <v>10</v>
      </c>
      <c r="D67" s="25"/>
      <c r="E67" s="26">
        <f>SUM(E68:E73)</f>
        <v>585.67346938775518</v>
      </c>
      <c r="F67" s="26">
        <f>SUM(F68:F73)</f>
        <v>585.67346938775518</v>
      </c>
      <c r="G67" s="26">
        <f>SUM(G68:G73)</f>
        <v>585.67346938775518</v>
      </c>
    </row>
    <row r="68" spans="1:7" s="3" customFormat="1" ht="15" x14ac:dyDescent="0.25">
      <c r="A68" s="146"/>
      <c r="B68" s="149"/>
      <c r="C68" s="24" t="s">
        <v>11</v>
      </c>
      <c r="D68" s="25"/>
      <c r="E68" s="27">
        <v>0</v>
      </c>
      <c r="F68" s="27">
        <v>0</v>
      </c>
      <c r="G68" s="27">
        <v>0</v>
      </c>
    </row>
    <row r="69" spans="1:7" s="3" customFormat="1" ht="15" x14ac:dyDescent="0.25">
      <c r="A69" s="146"/>
      <c r="B69" s="149"/>
      <c r="C69" s="24" t="s">
        <v>12</v>
      </c>
      <c r="D69" s="25" t="s">
        <v>29</v>
      </c>
      <c r="E69" s="30">
        <v>573.96</v>
      </c>
      <c r="F69" s="30">
        <v>573.96</v>
      </c>
      <c r="G69" s="30">
        <v>573.96</v>
      </c>
    </row>
    <row r="70" spans="1:7" s="3" customFormat="1" ht="15" x14ac:dyDescent="0.25">
      <c r="A70" s="146"/>
      <c r="B70" s="149"/>
      <c r="C70" s="24" t="s">
        <v>13</v>
      </c>
      <c r="D70" s="25"/>
      <c r="E70" s="29">
        <f>E69/98*2</f>
        <v>11.713469387755103</v>
      </c>
      <c r="F70" s="29">
        <f>F69/98*2</f>
        <v>11.713469387755103</v>
      </c>
      <c r="G70" s="29">
        <f>G69/98*2</f>
        <v>11.713469387755103</v>
      </c>
    </row>
    <row r="71" spans="1:7" s="3" customFormat="1" ht="25.5" x14ac:dyDescent="0.25">
      <c r="A71" s="146"/>
      <c r="B71" s="149"/>
      <c r="C71" s="24" t="s">
        <v>14</v>
      </c>
      <c r="D71" s="25"/>
      <c r="E71" s="27">
        <v>0</v>
      </c>
      <c r="F71" s="27">
        <v>0</v>
      </c>
      <c r="G71" s="27">
        <v>0</v>
      </c>
    </row>
    <row r="72" spans="1:7" s="3" customFormat="1" ht="15" x14ac:dyDescent="0.25">
      <c r="A72" s="146"/>
      <c r="B72" s="149"/>
      <c r="C72" s="24" t="s">
        <v>15</v>
      </c>
      <c r="D72" s="25"/>
      <c r="E72" s="27">
        <v>0</v>
      </c>
      <c r="F72" s="27">
        <v>0</v>
      </c>
      <c r="G72" s="27">
        <v>0</v>
      </c>
    </row>
    <row r="73" spans="1:7" s="3" customFormat="1" ht="15" customHeight="1" x14ac:dyDescent="0.25">
      <c r="A73" s="146"/>
      <c r="B73" s="149"/>
      <c r="C73" s="24" t="s">
        <v>16</v>
      </c>
      <c r="D73" s="25"/>
      <c r="E73" s="27">
        <v>0</v>
      </c>
      <c r="F73" s="27">
        <v>0</v>
      </c>
      <c r="G73" s="27">
        <v>0</v>
      </c>
    </row>
    <row r="74" spans="1:7" s="3" customFormat="1" ht="13.5" customHeight="1" x14ac:dyDescent="0.25">
      <c r="A74" s="148" t="s">
        <v>268</v>
      </c>
      <c r="B74" s="149" t="s">
        <v>32</v>
      </c>
      <c r="C74" s="24" t="s">
        <v>10</v>
      </c>
      <c r="D74" s="25"/>
      <c r="E74" s="26">
        <f>SUM(E75:E80)</f>
        <v>29549.151770000004</v>
      </c>
      <c r="F74" s="26">
        <f>SUM(F75:F80)</f>
        <v>29449.349020000001</v>
      </c>
      <c r="G74" s="26">
        <f>SUM(G75:G80)</f>
        <v>29449.349020000001</v>
      </c>
    </row>
    <row r="75" spans="1:7" s="3" customFormat="1" ht="13.5" customHeight="1" x14ac:dyDescent="0.25">
      <c r="A75" s="148"/>
      <c r="B75" s="149"/>
      <c r="C75" s="24" t="s">
        <v>11</v>
      </c>
      <c r="D75" s="25"/>
      <c r="E75" s="27">
        <v>0</v>
      </c>
      <c r="F75" s="27">
        <v>0</v>
      </c>
      <c r="G75" s="27">
        <v>0</v>
      </c>
    </row>
    <row r="76" spans="1:7" s="3" customFormat="1" ht="13.5" customHeight="1" x14ac:dyDescent="0.25">
      <c r="A76" s="148"/>
      <c r="B76" s="149"/>
      <c r="C76" s="24" t="s">
        <v>12</v>
      </c>
      <c r="D76" s="25" t="s">
        <v>29</v>
      </c>
      <c r="E76" s="31">
        <v>29549.151770000004</v>
      </c>
      <c r="F76" s="28">
        <v>29449.349020000001</v>
      </c>
      <c r="G76" s="28">
        <v>29449.349020000001</v>
      </c>
    </row>
    <row r="77" spans="1:7" s="3" customFormat="1" ht="13.5" customHeight="1" x14ac:dyDescent="0.25">
      <c r="A77" s="148"/>
      <c r="B77" s="149"/>
      <c r="C77" s="24" t="s">
        <v>13</v>
      </c>
      <c r="D77" s="25"/>
      <c r="E77" s="27">
        <v>0</v>
      </c>
      <c r="F77" s="27">
        <v>0</v>
      </c>
      <c r="G77" s="27">
        <v>0</v>
      </c>
    </row>
    <row r="78" spans="1:7" s="3" customFormat="1" ht="27.75" customHeight="1" x14ac:dyDescent="0.25">
      <c r="A78" s="148"/>
      <c r="B78" s="149"/>
      <c r="C78" s="24" t="s">
        <v>14</v>
      </c>
      <c r="D78" s="25"/>
      <c r="E78" s="27">
        <v>0</v>
      </c>
      <c r="F78" s="27">
        <v>0</v>
      </c>
      <c r="G78" s="27">
        <v>0</v>
      </c>
    </row>
    <row r="79" spans="1:7" s="3" customFormat="1" ht="13.5" customHeight="1" x14ac:dyDescent="0.25">
      <c r="A79" s="148"/>
      <c r="B79" s="149"/>
      <c r="C79" s="24" t="s">
        <v>15</v>
      </c>
      <c r="D79" s="25"/>
      <c r="E79" s="27"/>
      <c r="F79" s="27"/>
      <c r="G79" s="27"/>
    </row>
    <row r="80" spans="1:7" s="3" customFormat="1" ht="13.5" customHeight="1" x14ac:dyDescent="0.25">
      <c r="A80" s="148"/>
      <c r="B80" s="149"/>
      <c r="C80" s="24" t="s">
        <v>16</v>
      </c>
      <c r="D80" s="25"/>
      <c r="E80" s="27">
        <v>0</v>
      </c>
      <c r="F80" s="27">
        <v>0</v>
      </c>
      <c r="G80" s="27">
        <v>0</v>
      </c>
    </row>
    <row r="81" spans="1:7" s="3" customFormat="1" ht="12.75" customHeight="1" x14ac:dyDescent="0.25">
      <c r="A81" s="146" t="s">
        <v>364</v>
      </c>
      <c r="B81" s="149" t="s">
        <v>33</v>
      </c>
      <c r="C81" s="24" t="s">
        <v>10</v>
      </c>
      <c r="D81" s="25"/>
      <c r="E81" s="26">
        <f>SUM(E82:E87)</f>
        <v>2180981.3552399999</v>
      </c>
      <c r="F81" s="26">
        <f>SUM(F82:F87)</f>
        <v>2180981.3552399999</v>
      </c>
      <c r="G81" s="26">
        <f>SUM(G82:G87)</f>
        <v>2180981.3552399999</v>
      </c>
    </row>
    <row r="82" spans="1:7" s="3" customFormat="1" ht="15" x14ac:dyDescent="0.25">
      <c r="A82" s="146"/>
      <c r="B82" s="149"/>
      <c r="C82" s="24" t="s">
        <v>11</v>
      </c>
      <c r="D82" s="25"/>
      <c r="E82" s="27">
        <v>0</v>
      </c>
      <c r="F82" s="27">
        <v>0</v>
      </c>
      <c r="G82" s="27">
        <v>0</v>
      </c>
    </row>
    <row r="83" spans="1:7" s="3" customFormat="1" ht="15" x14ac:dyDescent="0.25">
      <c r="A83" s="146"/>
      <c r="B83" s="149"/>
      <c r="C83" s="24" t="s">
        <v>12</v>
      </c>
      <c r="D83" s="25" t="s">
        <v>29</v>
      </c>
      <c r="E83" s="32">
        <v>2180981.3552399999</v>
      </c>
      <c r="F83" s="32">
        <v>2180981.3552399999</v>
      </c>
      <c r="G83" s="32">
        <v>2180981.3552399999</v>
      </c>
    </row>
    <row r="84" spans="1:7" s="3" customFormat="1" ht="15" x14ac:dyDescent="0.25">
      <c r="A84" s="146"/>
      <c r="B84" s="149"/>
      <c r="C84" s="24" t="s">
        <v>13</v>
      </c>
      <c r="D84" s="25"/>
      <c r="E84" s="27">
        <v>0</v>
      </c>
      <c r="F84" s="27">
        <v>0</v>
      </c>
      <c r="G84" s="27">
        <v>0</v>
      </c>
    </row>
    <row r="85" spans="1:7" s="3" customFormat="1" ht="25.5" x14ac:dyDescent="0.25">
      <c r="A85" s="146"/>
      <c r="B85" s="149"/>
      <c r="C85" s="24" t="s">
        <v>14</v>
      </c>
      <c r="D85" s="25"/>
      <c r="E85" s="27">
        <v>0</v>
      </c>
      <c r="F85" s="27">
        <v>0</v>
      </c>
      <c r="G85" s="27">
        <v>0</v>
      </c>
    </row>
    <row r="86" spans="1:7" s="3" customFormat="1" ht="15" x14ac:dyDescent="0.25">
      <c r="A86" s="146"/>
      <c r="B86" s="149"/>
      <c r="C86" s="24" t="s">
        <v>15</v>
      </c>
      <c r="D86" s="25"/>
      <c r="E86" s="27"/>
      <c r="F86" s="27"/>
      <c r="G86" s="27"/>
    </row>
    <row r="87" spans="1:7" s="3" customFormat="1" ht="15.75" customHeight="1" x14ac:dyDescent="0.25">
      <c r="A87" s="146"/>
      <c r="B87" s="149"/>
      <c r="C87" s="24" t="s">
        <v>16</v>
      </c>
      <c r="D87" s="25"/>
      <c r="E87" s="27">
        <v>0</v>
      </c>
      <c r="F87" s="27">
        <v>0</v>
      </c>
      <c r="G87" s="27">
        <v>0</v>
      </c>
    </row>
    <row r="88" spans="1:7" s="3" customFormat="1" ht="12.75" customHeight="1" x14ac:dyDescent="0.25">
      <c r="A88" s="146" t="s">
        <v>365</v>
      </c>
      <c r="B88" s="149" t="s">
        <v>34</v>
      </c>
      <c r="C88" s="24" t="s">
        <v>10</v>
      </c>
      <c r="D88" s="25"/>
      <c r="E88" s="26">
        <f>SUM(E89:E94)</f>
        <v>15873.02953</v>
      </c>
      <c r="F88" s="26">
        <f>SUM(F89:F94)</f>
        <v>15873.02953</v>
      </c>
      <c r="G88" s="26">
        <f>SUM(G89:G94)</f>
        <v>15873.02953</v>
      </c>
    </row>
    <row r="89" spans="1:7" s="3" customFormat="1" ht="15" x14ac:dyDescent="0.25">
      <c r="A89" s="146"/>
      <c r="B89" s="149"/>
      <c r="C89" s="24" t="s">
        <v>11</v>
      </c>
      <c r="D89" s="25"/>
      <c r="E89" s="27">
        <v>0</v>
      </c>
      <c r="F89" s="27">
        <v>0</v>
      </c>
      <c r="G89" s="27">
        <v>0</v>
      </c>
    </row>
    <row r="90" spans="1:7" s="3" customFormat="1" ht="15" x14ac:dyDescent="0.25">
      <c r="A90" s="146"/>
      <c r="B90" s="149"/>
      <c r="C90" s="24" t="s">
        <v>12</v>
      </c>
      <c r="D90" s="25" t="s">
        <v>29</v>
      </c>
      <c r="E90" s="32">
        <v>15873.02953</v>
      </c>
      <c r="F90" s="32">
        <v>15873.02953</v>
      </c>
      <c r="G90" s="32">
        <v>15873.02953</v>
      </c>
    </row>
    <row r="91" spans="1:7" s="3" customFormat="1" ht="15" x14ac:dyDescent="0.25">
      <c r="A91" s="146"/>
      <c r="B91" s="149"/>
      <c r="C91" s="24" t="s">
        <v>13</v>
      </c>
      <c r="D91" s="25"/>
      <c r="E91" s="27">
        <v>0</v>
      </c>
      <c r="F91" s="27">
        <v>0</v>
      </c>
      <c r="G91" s="27">
        <v>0</v>
      </c>
    </row>
    <row r="92" spans="1:7" s="3" customFormat="1" ht="25.5" x14ac:dyDescent="0.25">
      <c r="A92" s="146"/>
      <c r="B92" s="149"/>
      <c r="C92" s="24" t="s">
        <v>14</v>
      </c>
      <c r="D92" s="25"/>
      <c r="E92" s="27">
        <v>0</v>
      </c>
      <c r="F92" s="27">
        <v>0</v>
      </c>
      <c r="G92" s="27">
        <v>0</v>
      </c>
    </row>
    <row r="93" spans="1:7" s="3" customFormat="1" ht="15" x14ac:dyDescent="0.25">
      <c r="A93" s="146"/>
      <c r="B93" s="149"/>
      <c r="C93" s="24" t="s">
        <v>15</v>
      </c>
      <c r="D93" s="25"/>
      <c r="E93" s="27"/>
      <c r="F93" s="27"/>
      <c r="G93" s="27"/>
    </row>
    <row r="94" spans="1:7" s="3" customFormat="1" ht="15.75" customHeight="1" x14ac:dyDescent="0.25">
      <c r="A94" s="146"/>
      <c r="B94" s="149"/>
      <c r="C94" s="24" t="s">
        <v>16</v>
      </c>
      <c r="D94" s="25"/>
      <c r="E94" s="27">
        <v>0</v>
      </c>
      <c r="F94" s="27">
        <v>0</v>
      </c>
      <c r="G94" s="27">
        <v>0</v>
      </c>
    </row>
    <row r="95" spans="1:7" s="3" customFormat="1" ht="12.75" customHeight="1" x14ac:dyDescent="0.25">
      <c r="A95" s="146" t="s">
        <v>366</v>
      </c>
      <c r="B95" s="149" t="s">
        <v>35</v>
      </c>
      <c r="C95" s="24" t="s">
        <v>10</v>
      </c>
      <c r="D95" s="25"/>
      <c r="E95" s="26">
        <f>SUM(E96:E102)</f>
        <v>3958124.7411623523</v>
      </c>
      <c r="F95" s="26">
        <f>SUM(F96:F102)</f>
        <v>3958124.7411623523</v>
      </c>
      <c r="G95" s="26">
        <f>SUM(G96:G102)</f>
        <v>3958124.7411623523</v>
      </c>
    </row>
    <row r="96" spans="1:7" s="3" customFormat="1" ht="15" x14ac:dyDescent="0.25">
      <c r="A96" s="146"/>
      <c r="B96" s="149"/>
      <c r="C96" s="24" t="s">
        <v>11</v>
      </c>
      <c r="D96" s="25"/>
      <c r="E96" s="27">
        <v>0</v>
      </c>
      <c r="F96" s="27">
        <v>0</v>
      </c>
      <c r="G96" s="27">
        <v>0</v>
      </c>
    </row>
    <row r="97" spans="1:7" s="3" customFormat="1" ht="15" x14ac:dyDescent="0.25">
      <c r="A97" s="146"/>
      <c r="B97" s="149"/>
      <c r="C97" s="24" t="s">
        <v>12</v>
      </c>
      <c r="D97" s="25" t="s">
        <v>29</v>
      </c>
      <c r="E97" s="30">
        <v>975225.839862352</v>
      </c>
      <c r="F97" s="30">
        <v>975225.839862352</v>
      </c>
      <c r="G97" s="30">
        <v>975225.839862352</v>
      </c>
    </row>
    <row r="98" spans="1:7" s="3" customFormat="1" ht="15" x14ac:dyDescent="0.25">
      <c r="A98" s="146"/>
      <c r="B98" s="149"/>
      <c r="C98" s="24" t="s">
        <v>13</v>
      </c>
      <c r="D98" s="25"/>
      <c r="E98" s="27">
        <v>0</v>
      </c>
      <c r="F98" s="27">
        <v>0</v>
      </c>
      <c r="G98" s="27">
        <v>0</v>
      </c>
    </row>
    <row r="99" spans="1:7" s="3" customFormat="1" ht="25.5" x14ac:dyDescent="0.25">
      <c r="A99" s="146"/>
      <c r="B99" s="149"/>
      <c r="C99" s="24" t="s">
        <v>14</v>
      </c>
      <c r="D99" s="25"/>
      <c r="E99" s="27">
        <v>0</v>
      </c>
      <c r="F99" s="27">
        <v>0</v>
      </c>
      <c r="G99" s="27">
        <v>0</v>
      </c>
    </row>
    <row r="100" spans="1:7" s="3" customFormat="1" ht="15" x14ac:dyDescent="0.25">
      <c r="A100" s="146"/>
      <c r="B100" s="149"/>
      <c r="C100" s="24" t="s">
        <v>15</v>
      </c>
      <c r="D100" s="25"/>
      <c r="E100" s="27"/>
      <c r="F100" s="27"/>
      <c r="G100" s="27"/>
    </row>
    <row r="101" spans="1:7" s="3" customFormat="1" ht="15.75" customHeight="1" x14ac:dyDescent="0.25">
      <c r="A101" s="146"/>
      <c r="B101" s="149"/>
      <c r="C101" s="24" t="s">
        <v>16</v>
      </c>
      <c r="D101" s="25"/>
      <c r="E101" s="27">
        <v>0</v>
      </c>
      <c r="F101" s="27">
        <v>0</v>
      </c>
      <c r="G101" s="27">
        <v>0</v>
      </c>
    </row>
    <row r="102" spans="1:7" s="3" customFormat="1" ht="27.75" customHeight="1" x14ac:dyDescent="0.25">
      <c r="A102" s="146"/>
      <c r="B102" s="149"/>
      <c r="C102" s="24" t="s">
        <v>36</v>
      </c>
      <c r="D102" s="25" t="s">
        <v>29</v>
      </c>
      <c r="E102" s="30">
        <v>2982898.9013</v>
      </c>
      <c r="F102" s="30">
        <v>2982898.9013</v>
      </c>
      <c r="G102" s="30">
        <v>2982898.9013</v>
      </c>
    </row>
    <row r="103" spans="1:7" s="19" customFormat="1" ht="12.75" customHeight="1" x14ac:dyDescent="0.25">
      <c r="A103" s="153"/>
      <c r="B103" s="154" t="s">
        <v>37</v>
      </c>
      <c r="C103" s="20" t="s">
        <v>10</v>
      </c>
      <c r="D103" s="21"/>
      <c r="E103" s="22">
        <f>SUM(E104:E109)</f>
        <v>231185.1241710461</v>
      </c>
      <c r="F103" s="22">
        <f>SUM(F104:F109)</f>
        <v>231134.4455570461</v>
      </c>
      <c r="G103" s="22">
        <f>SUM(G104:G109)</f>
        <v>231134.4455570461</v>
      </c>
    </row>
    <row r="104" spans="1:7" s="19" customFormat="1" ht="15" x14ac:dyDescent="0.25">
      <c r="A104" s="153"/>
      <c r="B104" s="155"/>
      <c r="C104" s="20" t="s">
        <v>11</v>
      </c>
      <c r="D104" s="21" t="s">
        <v>43</v>
      </c>
      <c r="E104" s="23">
        <f t="shared" ref="E104:G109" si="6">E111+E125+E132</f>
        <v>84249.9</v>
      </c>
      <c r="F104" s="23">
        <f>F111+F125+F132</f>
        <v>84249.9</v>
      </c>
      <c r="G104" s="23">
        <f>G111+G125+G132</f>
        <v>84249.9</v>
      </c>
    </row>
    <row r="105" spans="1:7" s="19" customFormat="1" ht="15" x14ac:dyDescent="0.25">
      <c r="A105" s="153"/>
      <c r="B105" s="155"/>
      <c r="C105" s="20" t="s">
        <v>12</v>
      </c>
      <c r="D105" s="21" t="s">
        <v>43</v>
      </c>
      <c r="E105" s="23">
        <f t="shared" si="6"/>
        <v>146593.33312000002</v>
      </c>
      <c r="F105" s="23">
        <f t="shared" si="6"/>
        <v>146542.66466000001</v>
      </c>
      <c r="G105" s="23">
        <f t="shared" si="6"/>
        <v>146542.66466000001</v>
      </c>
    </row>
    <row r="106" spans="1:7" s="19" customFormat="1" ht="15" x14ac:dyDescent="0.25">
      <c r="A106" s="153"/>
      <c r="B106" s="155"/>
      <c r="C106" s="20" t="s">
        <v>13</v>
      </c>
      <c r="D106" s="21"/>
      <c r="E106" s="23">
        <f t="shared" si="6"/>
        <v>341.89105104609223</v>
      </c>
      <c r="F106" s="23">
        <f t="shared" si="6"/>
        <v>341.88089704609223</v>
      </c>
      <c r="G106" s="23">
        <f t="shared" si="6"/>
        <v>341.88089704609223</v>
      </c>
    </row>
    <row r="107" spans="1:7" s="19" customFormat="1" ht="25.5" x14ac:dyDescent="0.25">
      <c r="A107" s="153"/>
      <c r="B107" s="155"/>
      <c r="C107" s="20" t="s">
        <v>14</v>
      </c>
      <c r="D107" s="21"/>
      <c r="E107" s="23">
        <f t="shared" si="6"/>
        <v>0</v>
      </c>
      <c r="F107" s="23">
        <f t="shared" si="6"/>
        <v>0</v>
      </c>
      <c r="G107" s="23">
        <f t="shared" si="6"/>
        <v>0</v>
      </c>
    </row>
    <row r="108" spans="1:7" s="19" customFormat="1" ht="15" x14ac:dyDescent="0.25">
      <c r="A108" s="153"/>
      <c r="B108" s="155"/>
      <c r="C108" s="20" t="s">
        <v>15</v>
      </c>
      <c r="D108" s="21"/>
      <c r="E108" s="23">
        <f t="shared" si="6"/>
        <v>0</v>
      </c>
      <c r="F108" s="23">
        <f t="shared" si="6"/>
        <v>0</v>
      </c>
      <c r="G108" s="23">
        <f t="shared" si="6"/>
        <v>0</v>
      </c>
    </row>
    <row r="109" spans="1:7" s="19" customFormat="1" ht="14.25" customHeight="1" x14ac:dyDescent="0.25">
      <c r="A109" s="153"/>
      <c r="B109" s="155"/>
      <c r="C109" s="20" t="s">
        <v>16</v>
      </c>
      <c r="D109" s="21"/>
      <c r="E109" s="23">
        <f t="shared" si="6"/>
        <v>0</v>
      </c>
      <c r="F109" s="23">
        <f t="shared" si="6"/>
        <v>0</v>
      </c>
      <c r="G109" s="23">
        <f t="shared" si="6"/>
        <v>0</v>
      </c>
    </row>
    <row r="110" spans="1:7" s="3" customFormat="1" ht="15" x14ac:dyDescent="0.25">
      <c r="A110" s="146" t="s">
        <v>367</v>
      </c>
      <c r="B110" s="149" t="s">
        <v>38</v>
      </c>
      <c r="C110" s="24" t="s">
        <v>10</v>
      </c>
      <c r="D110" s="25"/>
      <c r="E110" s="26">
        <f>SUM(E111:E116)</f>
        <v>2395.6244299999998</v>
      </c>
      <c r="F110" s="26">
        <f>SUM(F111:F116)</f>
        <v>2395.6244299999998</v>
      </c>
      <c r="G110" s="26">
        <f>SUM(G111:G116)</f>
        <v>2395.6244299999998</v>
      </c>
    </row>
    <row r="111" spans="1:7" s="3" customFormat="1" ht="15" x14ac:dyDescent="0.25">
      <c r="A111" s="146"/>
      <c r="B111" s="149"/>
      <c r="C111" s="24" t="s">
        <v>11</v>
      </c>
      <c r="D111" s="25" t="s">
        <v>29</v>
      </c>
      <c r="E111" s="27">
        <f t="shared" ref="E111:G116" si="7">E118</f>
        <v>0</v>
      </c>
      <c r="F111" s="27">
        <f>F118</f>
        <v>0</v>
      </c>
      <c r="G111" s="27">
        <f>G118</f>
        <v>0</v>
      </c>
    </row>
    <row r="112" spans="1:7" s="3" customFormat="1" ht="15" x14ac:dyDescent="0.25">
      <c r="A112" s="146"/>
      <c r="B112" s="149"/>
      <c r="C112" s="24" t="s">
        <v>12</v>
      </c>
      <c r="D112" s="25" t="s">
        <v>43</v>
      </c>
      <c r="E112" s="27">
        <f t="shared" si="7"/>
        <v>2395.6244299999998</v>
      </c>
      <c r="F112" s="27">
        <f t="shared" si="7"/>
        <v>2395.6244299999998</v>
      </c>
      <c r="G112" s="27">
        <f t="shared" si="7"/>
        <v>2395.6244299999998</v>
      </c>
    </row>
    <row r="113" spans="1:7" s="3" customFormat="1" ht="15" x14ac:dyDescent="0.25">
      <c r="A113" s="146"/>
      <c r="B113" s="149"/>
      <c r="C113" s="24" t="s">
        <v>13</v>
      </c>
      <c r="D113" s="25"/>
      <c r="E113" s="27">
        <f t="shared" si="7"/>
        <v>0</v>
      </c>
      <c r="F113" s="27">
        <f t="shared" si="7"/>
        <v>0</v>
      </c>
      <c r="G113" s="27">
        <f t="shared" si="7"/>
        <v>0</v>
      </c>
    </row>
    <row r="114" spans="1:7" s="3" customFormat="1" ht="25.5" x14ac:dyDescent="0.25">
      <c r="A114" s="146"/>
      <c r="B114" s="149"/>
      <c r="C114" s="24" t="s">
        <v>14</v>
      </c>
      <c r="D114" s="25"/>
      <c r="E114" s="27">
        <f t="shared" si="7"/>
        <v>0</v>
      </c>
      <c r="F114" s="27">
        <f t="shared" si="7"/>
        <v>0</v>
      </c>
      <c r="G114" s="27">
        <f t="shared" si="7"/>
        <v>0</v>
      </c>
    </row>
    <row r="115" spans="1:7" s="3" customFormat="1" ht="15" x14ac:dyDescent="0.25">
      <c r="A115" s="146"/>
      <c r="B115" s="149"/>
      <c r="C115" s="24" t="s">
        <v>15</v>
      </c>
      <c r="D115" s="25"/>
      <c r="E115" s="27">
        <f t="shared" si="7"/>
        <v>0</v>
      </c>
      <c r="F115" s="27">
        <f t="shared" si="7"/>
        <v>0</v>
      </c>
      <c r="G115" s="27">
        <f t="shared" si="7"/>
        <v>0</v>
      </c>
    </row>
    <row r="116" spans="1:7" s="3" customFormat="1" ht="15" customHeight="1" x14ac:dyDescent="0.25">
      <c r="A116" s="146"/>
      <c r="B116" s="149"/>
      <c r="C116" s="24" t="s">
        <v>16</v>
      </c>
      <c r="D116" s="25"/>
      <c r="E116" s="27">
        <f t="shared" si="7"/>
        <v>0</v>
      </c>
      <c r="F116" s="27">
        <f t="shared" si="7"/>
        <v>0</v>
      </c>
      <c r="G116" s="27">
        <f t="shared" si="7"/>
        <v>0</v>
      </c>
    </row>
    <row r="117" spans="1:7" s="3" customFormat="1" ht="15" x14ac:dyDescent="0.25">
      <c r="A117" s="146" t="s">
        <v>368</v>
      </c>
      <c r="B117" s="149" t="s">
        <v>40</v>
      </c>
      <c r="C117" s="24" t="s">
        <v>10</v>
      </c>
      <c r="D117" s="25"/>
      <c r="E117" s="26">
        <f>SUM(E118:E123)</f>
        <v>2395.6244299999998</v>
      </c>
      <c r="F117" s="26">
        <f>SUM(F118:F123)</f>
        <v>2395.6244299999998</v>
      </c>
      <c r="G117" s="26">
        <f>SUM(G118:G123)</f>
        <v>2395.6244299999998</v>
      </c>
    </row>
    <row r="118" spans="1:7" s="3" customFormat="1" ht="15" x14ac:dyDescent="0.25">
      <c r="A118" s="146"/>
      <c r="B118" s="149"/>
      <c r="C118" s="24" t="s">
        <v>11</v>
      </c>
      <c r="D118" s="25"/>
      <c r="E118" s="27">
        <v>0</v>
      </c>
      <c r="F118" s="27">
        <v>0</v>
      </c>
      <c r="G118" s="27">
        <v>0</v>
      </c>
    </row>
    <row r="119" spans="1:7" s="3" customFormat="1" ht="15" x14ac:dyDescent="0.25">
      <c r="A119" s="146"/>
      <c r="B119" s="149"/>
      <c r="C119" s="24" t="s">
        <v>12</v>
      </c>
      <c r="D119" s="25" t="s">
        <v>39</v>
      </c>
      <c r="E119" s="30">
        <v>2395.6244299999998</v>
      </c>
      <c r="F119" s="30">
        <v>2395.6244299999998</v>
      </c>
      <c r="G119" s="30">
        <v>2395.6244299999998</v>
      </c>
    </row>
    <row r="120" spans="1:7" s="3" customFormat="1" ht="15" x14ac:dyDescent="0.25">
      <c r="A120" s="146"/>
      <c r="B120" s="149"/>
      <c r="C120" s="24" t="s">
        <v>13</v>
      </c>
      <c r="D120" s="25"/>
      <c r="E120" s="33">
        <v>0</v>
      </c>
      <c r="F120" s="33">
        <v>0</v>
      </c>
      <c r="G120" s="33">
        <v>0</v>
      </c>
    </row>
    <row r="121" spans="1:7" s="3" customFormat="1" ht="25.5" x14ac:dyDescent="0.25">
      <c r="A121" s="146"/>
      <c r="B121" s="149"/>
      <c r="C121" s="24" t="s">
        <v>14</v>
      </c>
      <c r="D121" s="25"/>
      <c r="E121" s="27">
        <v>0</v>
      </c>
      <c r="F121" s="27">
        <v>0</v>
      </c>
      <c r="G121" s="27">
        <v>0</v>
      </c>
    </row>
    <row r="122" spans="1:7" s="3" customFormat="1" ht="15" x14ac:dyDescent="0.25">
      <c r="A122" s="146"/>
      <c r="B122" s="149"/>
      <c r="C122" s="24" t="s">
        <v>15</v>
      </c>
      <c r="D122" s="25"/>
      <c r="E122" s="27">
        <v>0</v>
      </c>
      <c r="F122" s="27">
        <v>0</v>
      </c>
      <c r="G122" s="27">
        <v>0</v>
      </c>
    </row>
    <row r="123" spans="1:7" s="3" customFormat="1" ht="15" customHeight="1" x14ac:dyDescent="0.25">
      <c r="A123" s="146"/>
      <c r="B123" s="149"/>
      <c r="C123" s="24" t="s">
        <v>16</v>
      </c>
      <c r="D123" s="25"/>
      <c r="E123" s="27">
        <v>0</v>
      </c>
      <c r="F123" s="27">
        <v>0</v>
      </c>
      <c r="G123" s="27">
        <v>0</v>
      </c>
    </row>
    <row r="124" spans="1:7" s="3" customFormat="1" ht="15" x14ac:dyDescent="0.25">
      <c r="A124" s="146" t="s">
        <v>369</v>
      </c>
      <c r="B124" s="149" t="s">
        <v>41</v>
      </c>
      <c r="C124" s="24" t="s">
        <v>10</v>
      </c>
      <c r="D124" s="25"/>
      <c r="E124" s="26">
        <f>SUM(E125:E130)</f>
        <v>67975.028170000005</v>
      </c>
      <c r="F124" s="26">
        <f>SUM(F125:F130)</f>
        <v>67975.028170000005</v>
      </c>
      <c r="G124" s="26">
        <f>SUM(G125:G130)</f>
        <v>67975.028170000005</v>
      </c>
    </row>
    <row r="125" spans="1:7" s="3" customFormat="1" ht="15" x14ac:dyDescent="0.25">
      <c r="A125" s="146"/>
      <c r="B125" s="149"/>
      <c r="C125" s="24" t="s">
        <v>11</v>
      </c>
      <c r="D125" s="25"/>
      <c r="E125" s="27">
        <v>0</v>
      </c>
      <c r="F125" s="27">
        <v>0</v>
      </c>
      <c r="G125" s="27">
        <v>0</v>
      </c>
    </row>
    <row r="126" spans="1:7" s="3" customFormat="1" ht="15" x14ac:dyDescent="0.25">
      <c r="A126" s="146"/>
      <c r="B126" s="149"/>
      <c r="C126" s="24" t="s">
        <v>12</v>
      </c>
      <c r="D126" s="25" t="s">
        <v>29</v>
      </c>
      <c r="E126" s="28">
        <v>67975.028170000005</v>
      </c>
      <c r="F126" s="28">
        <v>67975.028170000005</v>
      </c>
      <c r="G126" s="28">
        <v>67975.028170000005</v>
      </c>
    </row>
    <row r="127" spans="1:7" s="3" customFormat="1" ht="15" x14ac:dyDescent="0.25">
      <c r="A127" s="146"/>
      <c r="B127" s="149"/>
      <c r="C127" s="24" t="s">
        <v>13</v>
      </c>
      <c r="D127" s="25"/>
      <c r="E127" s="27">
        <v>0</v>
      </c>
      <c r="F127" s="27">
        <v>0</v>
      </c>
      <c r="G127" s="27">
        <v>0</v>
      </c>
    </row>
    <row r="128" spans="1:7" s="3" customFormat="1" ht="25.5" x14ac:dyDescent="0.25">
      <c r="A128" s="146"/>
      <c r="B128" s="149"/>
      <c r="C128" s="24" t="s">
        <v>14</v>
      </c>
      <c r="D128" s="25"/>
      <c r="E128" s="27">
        <v>0</v>
      </c>
      <c r="F128" s="27">
        <v>0</v>
      </c>
      <c r="G128" s="27">
        <v>0</v>
      </c>
    </row>
    <row r="129" spans="1:7" s="3" customFormat="1" ht="15" x14ac:dyDescent="0.25">
      <c r="A129" s="146"/>
      <c r="B129" s="149"/>
      <c r="C129" s="24" t="s">
        <v>15</v>
      </c>
      <c r="D129" s="25"/>
      <c r="E129" s="27">
        <v>0</v>
      </c>
      <c r="F129" s="27">
        <v>0</v>
      </c>
      <c r="G129" s="27">
        <v>0</v>
      </c>
    </row>
    <row r="130" spans="1:7" s="3" customFormat="1" ht="15" customHeight="1" x14ac:dyDescent="0.25">
      <c r="A130" s="146"/>
      <c r="B130" s="149"/>
      <c r="C130" s="24" t="s">
        <v>16</v>
      </c>
      <c r="D130" s="25"/>
      <c r="E130" s="27">
        <v>0</v>
      </c>
      <c r="F130" s="27">
        <v>0</v>
      </c>
      <c r="G130" s="27">
        <v>0</v>
      </c>
    </row>
    <row r="131" spans="1:7" s="3" customFormat="1" ht="15" x14ac:dyDescent="0.25">
      <c r="A131" s="146" t="s">
        <v>370</v>
      </c>
      <c r="B131" s="168" t="s">
        <v>42</v>
      </c>
      <c r="C131" s="24" t="s">
        <v>10</v>
      </c>
      <c r="D131" s="25"/>
      <c r="E131" s="26">
        <f>SUM(E132:E137)</f>
        <v>160814.4715710461</v>
      </c>
      <c r="F131" s="26">
        <f>SUM(F132:F137)</f>
        <v>160763.7929570461</v>
      </c>
      <c r="G131" s="26">
        <f>SUM(G132:G137)</f>
        <v>160763.7929570461</v>
      </c>
    </row>
    <row r="132" spans="1:7" s="3" customFormat="1" ht="15" x14ac:dyDescent="0.25">
      <c r="A132" s="146"/>
      <c r="B132" s="149"/>
      <c r="C132" s="24" t="s">
        <v>11</v>
      </c>
      <c r="D132" s="25" t="s">
        <v>43</v>
      </c>
      <c r="E132" s="31">
        <f t="shared" ref="E132:G137" si="8">E139+E146+E153</f>
        <v>84249.9</v>
      </c>
      <c r="F132" s="31">
        <f>F139+F146+F153</f>
        <v>84249.9</v>
      </c>
      <c r="G132" s="31">
        <f>G139+G146+G153</f>
        <v>84249.9</v>
      </c>
    </row>
    <row r="133" spans="1:7" s="3" customFormat="1" ht="15" x14ac:dyDescent="0.25">
      <c r="A133" s="146"/>
      <c r="B133" s="149"/>
      <c r="C133" s="24" t="s">
        <v>12</v>
      </c>
      <c r="D133" s="25" t="s">
        <v>43</v>
      </c>
      <c r="E133" s="31">
        <f t="shared" si="8"/>
        <v>76222.680520000009</v>
      </c>
      <c r="F133" s="31">
        <f t="shared" si="8"/>
        <v>76172.012060000008</v>
      </c>
      <c r="G133" s="31">
        <f t="shared" si="8"/>
        <v>76172.012060000008</v>
      </c>
    </row>
    <row r="134" spans="1:7" s="3" customFormat="1" ht="15" x14ac:dyDescent="0.25">
      <c r="A134" s="146"/>
      <c r="B134" s="149"/>
      <c r="C134" s="24" t="s">
        <v>13</v>
      </c>
      <c r="D134" s="25"/>
      <c r="E134" s="31">
        <f t="shared" si="8"/>
        <v>341.89105104609223</v>
      </c>
      <c r="F134" s="31">
        <f t="shared" si="8"/>
        <v>341.88089704609223</v>
      </c>
      <c r="G134" s="31">
        <f t="shared" si="8"/>
        <v>341.88089704609223</v>
      </c>
    </row>
    <row r="135" spans="1:7" s="3" customFormat="1" ht="25.5" x14ac:dyDescent="0.25">
      <c r="A135" s="146"/>
      <c r="B135" s="149"/>
      <c r="C135" s="24" t="s">
        <v>14</v>
      </c>
      <c r="D135" s="25"/>
      <c r="E135" s="31">
        <f t="shared" si="8"/>
        <v>0</v>
      </c>
      <c r="F135" s="31">
        <f t="shared" si="8"/>
        <v>0</v>
      </c>
      <c r="G135" s="31">
        <f t="shared" si="8"/>
        <v>0</v>
      </c>
    </row>
    <row r="136" spans="1:7" s="3" customFormat="1" ht="15" x14ac:dyDescent="0.25">
      <c r="A136" s="146"/>
      <c r="B136" s="149"/>
      <c r="C136" s="24" t="s">
        <v>15</v>
      </c>
      <c r="D136" s="25"/>
      <c r="E136" s="31">
        <f t="shared" si="8"/>
        <v>0</v>
      </c>
      <c r="F136" s="31">
        <f t="shared" si="8"/>
        <v>0</v>
      </c>
      <c r="G136" s="31">
        <f t="shared" si="8"/>
        <v>0</v>
      </c>
    </row>
    <row r="137" spans="1:7" s="3" customFormat="1" ht="15" customHeight="1" x14ac:dyDescent="0.25">
      <c r="A137" s="146"/>
      <c r="B137" s="149"/>
      <c r="C137" s="24" t="s">
        <v>16</v>
      </c>
      <c r="D137" s="25"/>
      <c r="E137" s="31">
        <f t="shared" si="8"/>
        <v>0</v>
      </c>
      <c r="F137" s="31">
        <f t="shared" si="8"/>
        <v>0</v>
      </c>
      <c r="G137" s="31">
        <f t="shared" si="8"/>
        <v>0</v>
      </c>
    </row>
    <row r="138" spans="1:7" s="3" customFormat="1" ht="15" x14ac:dyDescent="0.25">
      <c r="A138" s="146" t="s">
        <v>371</v>
      </c>
      <c r="B138" s="149" t="s">
        <v>40</v>
      </c>
      <c r="C138" s="24" t="s">
        <v>10</v>
      </c>
      <c r="D138" s="25"/>
      <c r="E138" s="26">
        <f>SUM(E139:E144)</f>
        <v>128530.04459999999</v>
      </c>
      <c r="F138" s="26">
        <f>SUM(F139:F144)</f>
        <v>128530.04459999999</v>
      </c>
      <c r="G138" s="26">
        <f>SUM(G139:G144)</f>
        <v>128530.04459999999</v>
      </c>
    </row>
    <row r="139" spans="1:7" s="3" customFormat="1" ht="15" x14ac:dyDescent="0.25">
      <c r="A139" s="146"/>
      <c r="B139" s="149"/>
      <c r="C139" s="24" t="s">
        <v>11</v>
      </c>
      <c r="D139" s="25" t="s">
        <v>39</v>
      </c>
      <c r="E139" s="31">
        <v>67814</v>
      </c>
      <c r="F139" s="31">
        <v>67814</v>
      </c>
      <c r="G139" s="31">
        <v>67814</v>
      </c>
    </row>
    <row r="140" spans="1:7" s="3" customFormat="1" ht="15" x14ac:dyDescent="0.25">
      <c r="A140" s="146"/>
      <c r="B140" s="149"/>
      <c r="C140" s="24" t="s">
        <v>12</v>
      </c>
      <c r="D140" s="25" t="s">
        <v>39</v>
      </c>
      <c r="E140" s="31">
        <v>60716.044600000001</v>
      </c>
      <c r="F140" s="31">
        <v>60716.044600000001</v>
      </c>
      <c r="G140" s="31">
        <v>60716.044600000001</v>
      </c>
    </row>
    <row r="141" spans="1:7" s="3" customFormat="1" ht="15" x14ac:dyDescent="0.25">
      <c r="A141" s="146"/>
      <c r="B141" s="149"/>
      <c r="C141" s="24" t="s">
        <v>13</v>
      </c>
      <c r="D141" s="25"/>
      <c r="E141" s="27">
        <v>0</v>
      </c>
      <c r="F141" s="27">
        <v>0</v>
      </c>
      <c r="G141" s="27">
        <v>0</v>
      </c>
    </row>
    <row r="142" spans="1:7" s="3" customFormat="1" ht="25.5" x14ac:dyDescent="0.25">
      <c r="A142" s="146"/>
      <c r="B142" s="149"/>
      <c r="C142" s="24" t="s">
        <v>14</v>
      </c>
      <c r="D142" s="25"/>
      <c r="E142" s="27">
        <v>0</v>
      </c>
      <c r="F142" s="27">
        <v>0</v>
      </c>
      <c r="G142" s="27">
        <v>0</v>
      </c>
    </row>
    <row r="143" spans="1:7" s="3" customFormat="1" ht="15" x14ac:dyDescent="0.25">
      <c r="A143" s="146"/>
      <c r="B143" s="149"/>
      <c r="C143" s="24" t="s">
        <v>15</v>
      </c>
      <c r="D143" s="25"/>
      <c r="E143" s="27">
        <v>0</v>
      </c>
      <c r="F143" s="27">
        <v>0</v>
      </c>
      <c r="G143" s="27">
        <v>0</v>
      </c>
    </row>
    <row r="144" spans="1:7" s="3" customFormat="1" ht="15" customHeight="1" x14ac:dyDescent="0.25">
      <c r="A144" s="146"/>
      <c r="B144" s="149"/>
      <c r="C144" s="24" t="s">
        <v>16</v>
      </c>
      <c r="D144" s="25"/>
      <c r="E144" s="27">
        <v>0</v>
      </c>
      <c r="F144" s="27">
        <v>0</v>
      </c>
      <c r="G144" s="27">
        <v>0</v>
      </c>
    </row>
    <row r="145" spans="1:7" s="3" customFormat="1" ht="15" x14ac:dyDescent="0.25">
      <c r="A145" s="146" t="s">
        <v>372</v>
      </c>
      <c r="B145" s="149" t="s">
        <v>44</v>
      </c>
      <c r="C145" s="24" t="s">
        <v>10</v>
      </c>
      <c r="D145" s="25"/>
      <c r="E145" s="26">
        <f>SUM(E146:E151)</f>
        <v>16940.840000000004</v>
      </c>
      <c r="F145" s="26">
        <f>SUM(F146:F151)</f>
        <v>16940.840000000004</v>
      </c>
      <c r="G145" s="26">
        <f>SUM(G146:G151)</f>
        <v>16940.840000000004</v>
      </c>
    </row>
    <row r="146" spans="1:7" s="3" customFormat="1" ht="15" x14ac:dyDescent="0.25">
      <c r="A146" s="146"/>
      <c r="B146" s="149"/>
      <c r="C146" s="24" t="s">
        <v>11</v>
      </c>
      <c r="D146" s="25" t="s">
        <v>29</v>
      </c>
      <c r="E146" s="31">
        <v>16435.900000000001</v>
      </c>
      <c r="F146" s="31">
        <v>16435.900000000001</v>
      </c>
      <c r="G146" s="31">
        <v>16435.900000000001</v>
      </c>
    </row>
    <row r="147" spans="1:7" s="3" customFormat="1" ht="15" x14ac:dyDescent="0.25">
      <c r="A147" s="146"/>
      <c r="B147" s="149"/>
      <c r="C147" s="24" t="s">
        <v>12</v>
      </c>
      <c r="D147" s="25" t="s">
        <v>29</v>
      </c>
      <c r="E147" s="31">
        <v>166.1232</v>
      </c>
      <c r="F147" s="31">
        <v>166.1232</v>
      </c>
      <c r="G147" s="31">
        <v>166.1232</v>
      </c>
    </row>
    <row r="148" spans="1:7" s="3" customFormat="1" ht="15" x14ac:dyDescent="0.25">
      <c r="A148" s="146"/>
      <c r="B148" s="149"/>
      <c r="C148" s="24" t="s">
        <v>13</v>
      </c>
      <c r="D148" s="25"/>
      <c r="E148" s="29">
        <f>(E146+E147)/98*2</f>
        <v>338.81680000000006</v>
      </c>
      <c r="F148" s="29">
        <f>(F146+F147)/98*2</f>
        <v>338.81680000000006</v>
      </c>
      <c r="G148" s="29">
        <f>(G146+G147)/98*2</f>
        <v>338.81680000000006</v>
      </c>
    </row>
    <row r="149" spans="1:7" s="3" customFormat="1" ht="25.5" x14ac:dyDescent="0.25">
      <c r="A149" s="146"/>
      <c r="B149" s="149"/>
      <c r="C149" s="24" t="s">
        <v>14</v>
      </c>
      <c r="D149" s="25"/>
      <c r="E149" s="27">
        <v>0</v>
      </c>
      <c r="F149" s="27">
        <v>0</v>
      </c>
      <c r="G149" s="27">
        <v>0</v>
      </c>
    </row>
    <row r="150" spans="1:7" s="3" customFormat="1" ht="15" x14ac:dyDescent="0.25">
      <c r="A150" s="146"/>
      <c r="B150" s="149"/>
      <c r="C150" s="24" t="s">
        <v>15</v>
      </c>
      <c r="D150" s="25"/>
      <c r="E150" s="27">
        <v>0</v>
      </c>
      <c r="F150" s="27">
        <v>0</v>
      </c>
      <c r="G150" s="27">
        <v>0</v>
      </c>
    </row>
    <row r="151" spans="1:7" s="3" customFormat="1" ht="15" customHeight="1" x14ac:dyDescent="0.25">
      <c r="A151" s="146"/>
      <c r="B151" s="149"/>
      <c r="C151" s="24" t="s">
        <v>16</v>
      </c>
      <c r="D151" s="25"/>
      <c r="E151" s="27">
        <v>0</v>
      </c>
      <c r="F151" s="27">
        <v>0</v>
      </c>
      <c r="G151" s="27">
        <v>0</v>
      </c>
    </row>
    <row r="152" spans="1:7" s="3" customFormat="1" ht="15" x14ac:dyDescent="0.25">
      <c r="A152" s="146" t="s">
        <v>373</v>
      </c>
      <c r="B152" s="149" t="s">
        <v>45</v>
      </c>
      <c r="C152" s="24" t="s">
        <v>10</v>
      </c>
      <c r="D152" s="25"/>
      <c r="E152" s="26">
        <f>SUM(E153:E158)</f>
        <v>15343.586971046092</v>
      </c>
      <c r="F152" s="26">
        <f>SUM(F153:F158)</f>
        <v>15292.908357046092</v>
      </c>
      <c r="G152" s="26">
        <f>SUM(G153:G158)</f>
        <v>15292.908357046092</v>
      </c>
    </row>
    <row r="153" spans="1:7" s="3" customFormat="1" ht="15" x14ac:dyDescent="0.25">
      <c r="A153" s="146"/>
      <c r="B153" s="149"/>
      <c r="C153" s="24" t="s">
        <v>11</v>
      </c>
      <c r="D153" s="25"/>
      <c r="E153" s="27">
        <v>0</v>
      </c>
      <c r="F153" s="27">
        <v>0</v>
      </c>
      <c r="G153" s="27">
        <v>0</v>
      </c>
    </row>
    <row r="154" spans="1:7" s="3" customFormat="1" ht="15" x14ac:dyDescent="0.25">
      <c r="A154" s="146"/>
      <c r="B154" s="149"/>
      <c r="C154" s="24" t="s">
        <v>12</v>
      </c>
      <c r="D154" s="25" t="s">
        <v>29</v>
      </c>
      <c r="E154" s="30">
        <v>15340.512720000001</v>
      </c>
      <c r="F154" s="28">
        <v>15289.84426</v>
      </c>
      <c r="G154" s="28">
        <v>15289.84426</v>
      </c>
    </row>
    <row r="155" spans="1:7" s="3" customFormat="1" ht="15" x14ac:dyDescent="0.25">
      <c r="A155" s="146"/>
      <c r="B155" s="149"/>
      <c r="C155" s="24" t="s">
        <v>13</v>
      </c>
      <c r="D155" s="25"/>
      <c r="E155" s="29">
        <f>E154/99.8*0.02</f>
        <v>3.0742510460921846</v>
      </c>
      <c r="F155" s="29">
        <f>F154/99.8*0.02</f>
        <v>3.0640970460921846</v>
      </c>
      <c r="G155" s="29">
        <f>G154/99.8*0.02</f>
        <v>3.0640970460921846</v>
      </c>
    </row>
    <row r="156" spans="1:7" s="3" customFormat="1" ht="25.5" x14ac:dyDescent="0.25">
      <c r="A156" s="146"/>
      <c r="B156" s="149"/>
      <c r="C156" s="24" t="s">
        <v>14</v>
      </c>
      <c r="D156" s="25"/>
      <c r="E156" s="27">
        <v>0</v>
      </c>
      <c r="F156" s="27">
        <v>0</v>
      </c>
      <c r="G156" s="27">
        <v>0</v>
      </c>
    </row>
    <row r="157" spans="1:7" s="3" customFormat="1" ht="15" x14ac:dyDescent="0.25">
      <c r="A157" s="146"/>
      <c r="B157" s="149"/>
      <c r="C157" s="24" t="s">
        <v>15</v>
      </c>
      <c r="D157" s="25"/>
      <c r="E157" s="27">
        <v>0</v>
      </c>
      <c r="F157" s="27">
        <v>0</v>
      </c>
      <c r="G157" s="27">
        <v>0</v>
      </c>
    </row>
    <row r="158" spans="1:7" s="3" customFormat="1" ht="15" customHeight="1" x14ac:dyDescent="0.25">
      <c r="A158" s="146"/>
      <c r="B158" s="149"/>
      <c r="C158" s="24" t="s">
        <v>16</v>
      </c>
      <c r="D158" s="25"/>
      <c r="E158" s="27">
        <v>0</v>
      </c>
      <c r="F158" s="27">
        <v>0</v>
      </c>
      <c r="G158" s="27">
        <v>0</v>
      </c>
    </row>
    <row r="159" spans="1:7" s="19" customFormat="1" ht="12.75" customHeight="1" x14ac:dyDescent="0.25">
      <c r="A159" s="153"/>
      <c r="B159" s="154" t="s">
        <v>46</v>
      </c>
      <c r="C159" s="20" t="s">
        <v>10</v>
      </c>
      <c r="D159" s="21"/>
      <c r="E159" s="22">
        <f>SUM(E160:E166)</f>
        <v>30058.056400000001</v>
      </c>
      <c r="F159" s="22">
        <f>SUM(F160:F166)</f>
        <v>30058.056400000001</v>
      </c>
      <c r="G159" s="22">
        <f>SUM(G160:G166)</f>
        <v>30058.056400000001</v>
      </c>
    </row>
    <row r="160" spans="1:7" s="19" customFormat="1" ht="15" x14ac:dyDescent="0.25">
      <c r="A160" s="153"/>
      <c r="B160" s="155"/>
      <c r="C160" s="20" t="s">
        <v>11</v>
      </c>
      <c r="D160" s="21"/>
      <c r="E160" s="23">
        <f t="shared" ref="E160:G166" si="9">E168</f>
        <v>0</v>
      </c>
      <c r="F160" s="23">
        <f>F168</f>
        <v>0</v>
      </c>
      <c r="G160" s="23">
        <f>G168</f>
        <v>0</v>
      </c>
    </row>
    <row r="161" spans="1:7" s="19" customFormat="1" ht="15" x14ac:dyDescent="0.25">
      <c r="A161" s="153"/>
      <c r="B161" s="155"/>
      <c r="C161" s="20" t="s">
        <v>12</v>
      </c>
      <c r="D161" s="21" t="s">
        <v>29</v>
      </c>
      <c r="E161" s="23">
        <f t="shared" si="9"/>
        <v>0</v>
      </c>
      <c r="F161" s="23">
        <f t="shared" si="9"/>
        <v>0</v>
      </c>
      <c r="G161" s="23">
        <f t="shared" si="9"/>
        <v>0</v>
      </c>
    </row>
    <row r="162" spans="1:7" s="19" customFormat="1" ht="15" x14ac:dyDescent="0.25">
      <c r="A162" s="153"/>
      <c r="B162" s="155"/>
      <c r="C162" s="20" t="s">
        <v>13</v>
      </c>
      <c r="D162" s="21"/>
      <c r="E162" s="23">
        <f t="shared" si="9"/>
        <v>0</v>
      </c>
      <c r="F162" s="23">
        <f t="shared" si="9"/>
        <v>0</v>
      </c>
      <c r="G162" s="23">
        <f t="shared" si="9"/>
        <v>0</v>
      </c>
    </row>
    <row r="163" spans="1:7" s="19" customFormat="1" ht="25.5" x14ac:dyDescent="0.25">
      <c r="A163" s="153"/>
      <c r="B163" s="155"/>
      <c r="C163" s="20" t="s">
        <v>14</v>
      </c>
      <c r="D163" s="21"/>
      <c r="E163" s="23">
        <f t="shared" si="9"/>
        <v>0</v>
      </c>
      <c r="F163" s="23">
        <f t="shared" si="9"/>
        <v>0</v>
      </c>
      <c r="G163" s="23">
        <f t="shared" si="9"/>
        <v>0</v>
      </c>
    </row>
    <row r="164" spans="1:7" s="19" customFormat="1" ht="15" x14ac:dyDescent="0.25">
      <c r="A164" s="153"/>
      <c r="B164" s="155"/>
      <c r="C164" s="20" t="s">
        <v>15</v>
      </c>
      <c r="D164" s="21"/>
      <c r="E164" s="23">
        <f t="shared" si="9"/>
        <v>0</v>
      </c>
      <c r="F164" s="23">
        <f t="shared" si="9"/>
        <v>0</v>
      </c>
      <c r="G164" s="23">
        <f t="shared" si="9"/>
        <v>0</v>
      </c>
    </row>
    <row r="165" spans="1:7" s="19" customFormat="1" ht="14.25" customHeight="1" x14ac:dyDescent="0.25">
      <c r="A165" s="153"/>
      <c r="B165" s="155"/>
      <c r="C165" s="20" t="s">
        <v>16</v>
      </c>
      <c r="D165" s="21"/>
      <c r="E165" s="23">
        <f t="shared" si="9"/>
        <v>0</v>
      </c>
      <c r="F165" s="23">
        <f t="shared" si="9"/>
        <v>0</v>
      </c>
      <c r="G165" s="23">
        <f t="shared" si="9"/>
        <v>0</v>
      </c>
    </row>
    <row r="166" spans="1:7" s="19" customFormat="1" ht="28.5" customHeight="1" x14ac:dyDescent="0.25">
      <c r="A166" s="153"/>
      <c r="B166" s="155"/>
      <c r="C166" s="20" t="s">
        <v>18</v>
      </c>
      <c r="D166" s="21"/>
      <c r="E166" s="23">
        <f t="shared" si="9"/>
        <v>30058.056400000001</v>
      </c>
      <c r="F166" s="23">
        <f>F174</f>
        <v>30058.056400000001</v>
      </c>
      <c r="G166" s="23">
        <f>G174</f>
        <v>30058.056400000001</v>
      </c>
    </row>
    <row r="167" spans="1:7" s="3" customFormat="1" ht="23.25" customHeight="1" x14ac:dyDescent="0.25">
      <c r="A167" s="146" t="s">
        <v>374</v>
      </c>
      <c r="B167" s="149" t="s">
        <v>47</v>
      </c>
      <c r="C167" s="24" t="s">
        <v>10</v>
      </c>
      <c r="D167" s="25"/>
      <c r="E167" s="26">
        <f>SUM(E168:E174)</f>
        <v>30058.056400000001</v>
      </c>
      <c r="F167" s="26">
        <f>SUM(F168:F174)</f>
        <v>30058.056400000001</v>
      </c>
      <c r="G167" s="26">
        <f>SUM(G168:G174)</f>
        <v>30058.056400000001</v>
      </c>
    </row>
    <row r="168" spans="1:7" s="3" customFormat="1" ht="21.75" customHeight="1" x14ac:dyDescent="0.25">
      <c r="A168" s="146"/>
      <c r="B168" s="149"/>
      <c r="C168" s="24" t="s">
        <v>11</v>
      </c>
      <c r="D168" s="25"/>
      <c r="E168" s="27">
        <v>0</v>
      </c>
      <c r="F168" s="27">
        <v>0</v>
      </c>
      <c r="G168" s="27">
        <v>0</v>
      </c>
    </row>
    <row r="169" spans="1:7" s="3" customFormat="1" ht="21.75" customHeight="1" x14ac:dyDescent="0.25">
      <c r="A169" s="146"/>
      <c r="B169" s="149"/>
      <c r="C169" s="24" t="s">
        <v>12</v>
      </c>
      <c r="D169" s="25"/>
      <c r="E169" s="27">
        <v>0</v>
      </c>
      <c r="F169" s="27">
        <v>0</v>
      </c>
      <c r="G169" s="27">
        <v>0</v>
      </c>
    </row>
    <row r="170" spans="1:7" s="3" customFormat="1" ht="21.75" customHeight="1" x14ac:dyDescent="0.25">
      <c r="A170" s="146"/>
      <c r="B170" s="149"/>
      <c r="C170" s="24" t="s">
        <v>13</v>
      </c>
      <c r="D170" s="25"/>
      <c r="E170" s="27">
        <v>0</v>
      </c>
      <c r="F170" s="27">
        <v>0</v>
      </c>
      <c r="G170" s="27">
        <v>0</v>
      </c>
    </row>
    <row r="171" spans="1:7" s="3" customFormat="1" ht="34.5" customHeight="1" x14ac:dyDescent="0.25">
      <c r="A171" s="146"/>
      <c r="B171" s="149"/>
      <c r="C171" s="24" t="s">
        <v>14</v>
      </c>
      <c r="D171" s="25"/>
      <c r="E171" s="27">
        <v>0</v>
      </c>
      <c r="F171" s="27">
        <v>0</v>
      </c>
      <c r="G171" s="27">
        <v>0</v>
      </c>
    </row>
    <row r="172" spans="1:7" s="3" customFormat="1" ht="18.75" customHeight="1" x14ac:dyDescent="0.25">
      <c r="A172" s="146"/>
      <c r="B172" s="149"/>
      <c r="C172" s="24" t="s">
        <v>15</v>
      </c>
      <c r="D172" s="25"/>
      <c r="E172" s="27">
        <v>0</v>
      </c>
      <c r="F172" s="27">
        <v>0</v>
      </c>
      <c r="G172" s="27">
        <v>0</v>
      </c>
    </row>
    <row r="173" spans="1:7" s="3" customFormat="1" ht="16.5" customHeight="1" x14ac:dyDescent="0.25">
      <c r="A173" s="146"/>
      <c r="B173" s="149"/>
      <c r="C173" s="24" t="s">
        <v>16</v>
      </c>
      <c r="D173" s="25"/>
      <c r="E173" s="27">
        <v>0</v>
      </c>
      <c r="F173" s="27">
        <v>0</v>
      </c>
      <c r="G173" s="27">
        <v>0</v>
      </c>
    </row>
    <row r="174" spans="1:7" s="3" customFormat="1" ht="29.25" customHeight="1" x14ac:dyDescent="0.25">
      <c r="A174" s="146"/>
      <c r="B174" s="149"/>
      <c r="C174" s="24" t="s">
        <v>18</v>
      </c>
      <c r="D174" s="25"/>
      <c r="E174" s="27">
        <v>30058.056400000001</v>
      </c>
      <c r="F174" s="27">
        <v>30058.056400000001</v>
      </c>
      <c r="G174" s="27">
        <v>30058.056400000001</v>
      </c>
    </row>
    <row r="175" spans="1:7" s="10" customFormat="1" ht="12.75" customHeight="1" x14ac:dyDescent="0.25">
      <c r="A175" s="152" t="s">
        <v>269</v>
      </c>
      <c r="B175" s="151" t="s">
        <v>48</v>
      </c>
      <c r="C175" s="12" t="s">
        <v>10</v>
      </c>
      <c r="D175" s="17"/>
      <c r="E175" s="18">
        <f>SUM(E176:E181)</f>
        <v>6454.0460199999998</v>
      </c>
      <c r="F175" s="18">
        <f>SUM(F176:F181)</f>
        <v>6454.0460199999998</v>
      </c>
      <c r="G175" s="18">
        <f>SUM(G176:G181)</f>
        <v>6454.0460199999998</v>
      </c>
    </row>
    <row r="176" spans="1:7" s="10" customFormat="1" ht="12.75" customHeight="1" x14ac:dyDescent="0.25">
      <c r="A176" s="152"/>
      <c r="B176" s="151"/>
      <c r="C176" s="12" t="s">
        <v>11</v>
      </c>
      <c r="D176" s="17"/>
      <c r="E176" s="18">
        <f t="shared" ref="E176:G181" si="10">E183+E211</f>
        <v>0</v>
      </c>
      <c r="F176" s="18">
        <f>F183+F211</f>
        <v>0</v>
      </c>
      <c r="G176" s="18">
        <f>G183+G211</f>
        <v>0</v>
      </c>
    </row>
    <row r="177" spans="1:7" s="10" customFormat="1" ht="12.75" customHeight="1" x14ac:dyDescent="0.25">
      <c r="A177" s="152"/>
      <c r="B177" s="151"/>
      <c r="C177" s="12" t="s">
        <v>12</v>
      </c>
      <c r="D177" s="17" t="s">
        <v>29</v>
      </c>
      <c r="E177" s="18">
        <f t="shared" si="10"/>
        <v>6297.4912899999999</v>
      </c>
      <c r="F177" s="18">
        <f t="shared" si="10"/>
        <v>6297.4912899999999</v>
      </c>
      <c r="G177" s="18">
        <f t="shared" si="10"/>
        <v>6297.4912899999999</v>
      </c>
    </row>
    <row r="178" spans="1:7" s="10" customFormat="1" ht="12.75" customHeight="1" x14ac:dyDescent="0.25">
      <c r="A178" s="152"/>
      <c r="B178" s="151"/>
      <c r="C178" s="12" t="s">
        <v>13</v>
      </c>
      <c r="D178" s="17"/>
      <c r="E178" s="18">
        <f t="shared" si="10"/>
        <v>156.55473000000001</v>
      </c>
      <c r="F178" s="18">
        <f t="shared" si="10"/>
        <v>156.55473000000001</v>
      </c>
      <c r="G178" s="18">
        <f t="shared" si="10"/>
        <v>156.55473000000001</v>
      </c>
    </row>
    <row r="179" spans="1:7" s="10" customFormat="1" ht="27" customHeight="1" x14ac:dyDescent="0.25">
      <c r="A179" s="152"/>
      <c r="B179" s="151"/>
      <c r="C179" s="12" t="s">
        <v>14</v>
      </c>
      <c r="D179" s="17"/>
      <c r="E179" s="18">
        <f t="shared" si="10"/>
        <v>0</v>
      </c>
      <c r="F179" s="18">
        <f t="shared" si="10"/>
        <v>0</v>
      </c>
      <c r="G179" s="18">
        <f t="shared" si="10"/>
        <v>0</v>
      </c>
    </row>
    <row r="180" spans="1:7" s="10" customFormat="1" ht="18" customHeight="1" x14ac:dyDescent="0.25">
      <c r="A180" s="152"/>
      <c r="B180" s="151"/>
      <c r="C180" s="12" t="s">
        <v>15</v>
      </c>
      <c r="D180" s="17"/>
      <c r="E180" s="18">
        <f t="shared" si="10"/>
        <v>0</v>
      </c>
      <c r="F180" s="18">
        <f t="shared" si="10"/>
        <v>0</v>
      </c>
      <c r="G180" s="18">
        <f t="shared" si="10"/>
        <v>0</v>
      </c>
    </row>
    <row r="181" spans="1:7" s="10" customFormat="1" ht="28.5" customHeight="1" x14ac:dyDescent="0.25">
      <c r="A181" s="152"/>
      <c r="B181" s="151"/>
      <c r="C181" s="12" t="s">
        <v>16</v>
      </c>
      <c r="D181" s="17"/>
      <c r="E181" s="18">
        <f t="shared" si="10"/>
        <v>0</v>
      </c>
      <c r="F181" s="18">
        <f t="shared" si="10"/>
        <v>0</v>
      </c>
      <c r="G181" s="18">
        <f t="shared" si="10"/>
        <v>0</v>
      </c>
    </row>
    <row r="182" spans="1:7" s="19" customFormat="1" ht="12.75" customHeight="1" x14ac:dyDescent="0.25">
      <c r="A182" s="153"/>
      <c r="B182" s="154" t="s">
        <v>49</v>
      </c>
      <c r="C182" s="20" t="s">
        <v>10</v>
      </c>
      <c r="D182" s="21"/>
      <c r="E182" s="22">
        <f>SUM(E183:E188)</f>
        <v>4399.5014799999999</v>
      </c>
      <c r="F182" s="22">
        <f>SUM(F183:F188)</f>
        <v>4399.5014799999999</v>
      </c>
      <c r="G182" s="22">
        <f>SUM(G183:G188)</f>
        <v>4399.5014799999999</v>
      </c>
    </row>
    <row r="183" spans="1:7" s="19" customFormat="1" ht="15" x14ac:dyDescent="0.25">
      <c r="A183" s="153"/>
      <c r="B183" s="155"/>
      <c r="C183" s="20" t="s">
        <v>11</v>
      </c>
      <c r="D183" s="21"/>
      <c r="E183" s="23">
        <f t="shared" ref="E183:G188" si="11">E190+E197</f>
        <v>0</v>
      </c>
      <c r="F183" s="23">
        <f>F190+F197</f>
        <v>0</v>
      </c>
      <c r="G183" s="23">
        <f>G190+G197</f>
        <v>0</v>
      </c>
    </row>
    <row r="184" spans="1:7" s="19" customFormat="1" ht="15" x14ac:dyDescent="0.25">
      <c r="A184" s="153"/>
      <c r="B184" s="155"/>
      <c r="C184" s="20" t="s">
        <v>12</v>
      </c>
      <c r="D184" s="21" t="s">
        <v>29</v>
      </c>
      <c r="E184" s="23">
        <f t="shared" si="11"/>
        <v>4245.0012900000002</v>
      </c>
      <c r="F184" s="23">
        <f t="shared" si="11"/>
        <v>4245.0012900000002</v>
      </c>
      <c r="G184" s="23">
        <f t="shared" si="11"/>
        <v>4245.0012900000002</v>
      </c>
    </row>
    <row r="185" spans="1:7" s="19" customFormat="1" ht="15" x14ac:dyDescent="0.25">
      <c r="A185" s="153"/>
      <c r="B185" s="155"/>
      <c r="C185" s="20" t="s">
        <v>13</v>
      </c>
      <c r="D185" s="21"/>
      <c r="E185" s="23">
        <f t="shared" si="11"/>
        <v>154.50019</v>
      </c>
      <c r="F185" s="23">
        <f t="shared" si="11"/>
        <v>154.50019</v>
      </c>
      <c r="G185" s="23">
        <f t="shared" si="11"/>
        <v>154.50019</v>
      </c>
    </row>
    <row r="186" spans="1:7" s="19" customFormat="1" ht="25.5" x14ac:dyDescent="0.25">
      <c r="A186" s="153"/>
      <c r="B186" s="155"/>
      <c r="C186" s="20" t="s">
        <v>14</v>
      </c>
      <c r="D186" s="21"/>
      <c r="E186" s="23">
        <f t="shared" si="11"/>
        <v>0</v>
      </c>
      <c r="F186" s="23">
        <f t="shared" si="11"/>
        <v>0</v>
      </c>
      <c r="G186" s="23">
        <f t="shared" si="11"/>
        <v>0</v>
      </c>
    </row>
    <row r="187" spans="1:7" s="19" customFormat="1" ht="15" x14ac:dyDescent="0.25">
      <c r="A187" s="153"/>
      <c r="B187" s="155"/>
      <c r="C187" s="20" t="s">
        <v>15</v>
      </c>
      <c r="D187" s="21"/>
      <c r="E187" s="23">
        <f t="shared" si="11"/>
        <v>0</v>
      </c>
      <c r="F187" s="23">
        <f t="shared" si="11"/>
        <v>0</v>
      </c>
      <c r="G187" s="23">
        <f t="shared" si="11"/>
        <v>0</v>
      </c>
    </row>
    <row r="188" spans="1:7" s="19" customFormat="1" ht="14.25" customHeight="1" x14ac:dyDescent="0.25">
      <c r="A188" s="153"/>
      <c r="B188" s="155"/>
      <c r="C188" s="20" t="s">
        <v>16</v>
      </c>
      <c r="D188" s="21"/>
      <c r="E188" s="23">
        <f t="shared" si="11"/>
        <v>0</v>
      </c>
      <c r="F188" s="23">
        <f t="shared" si="11"/>
        <v>0</v>
      </c>
      <c r="G188" s="23">
        <f t="shared" si="11"/>
        <v>0</v>
      </c>
    </row>
    <row r="189" spans="1:7" s="3" customFormat="1" ht="15" x14ac:dyDescent="0.25">
      <c r="A189" s="146" t="s">
        <v>270</v>
      </c>
      <c r="B189" s="149" t="s">
        <v>50</v>
      </c>
      <c r="C189" s="24" t="s">
        <v>10</v>
      </c>
      <c r="D189" s="25"/>
      <c r="E189" s="26">
        <f>SUM(E190:E195)</f>
        <v>1516.16848</v>
      </c>
      <c r="F189" s="26">
        <f>SUM(F190:F195)</f>
        <v>1516.16848</v>
      </c>
      <c r="G189" s="26">
        <f>SUM(G190:G195)</f>
        <v>1516.16848</v>
      </c>
    </row>
    <row r="190" spans="1:7" s="3" customFormat="1" ht="15" x14ac:dyDescent="0.25">
      <c r="A190" s="146"/>
      <c r="B190" s="149"/>
      <c r="C190" s="24" t="s">
        <v>11</v>
      </c>
      <c r="D190" s="25"/>
      <c r="E190" s="27">
        <v>0</v>
      </c>
      <c r="F190" s="27">
        <v>0</v>
      </c>
      <c r="G190" s="27">
        <v>0</v>
      </c>
    </row>
    <row r="191" spans="1:7" s="3" customFormat="1" ht="15" x14ac:dyDescent="0.25">
      <c r="A191" s="146"/>
      <c r="B191" s="149"/>
      <c r="C191" s="24" t="s">
        <v>12</v>
      </c>
      <c r="D191" s="25" t="s">
        <v>29</v>
      </c>
      <c r="E191" s="28">
        <v>1364.55162</v>
      </c>
      <c r="F191" s="28">
        <v>1364.55162</v>
      </c>
      <c r="G191" s="28">
        <v>1364.55162</v>
      </c>
    </row>
    <row r="192" spans="1:7" s="3" customFormat="1" ht="15" x14ac:dyDescent="0.25">
      <c r="A192" s="146"/>
      <c r="B192" s="149"/>
      <c r="C192" s="24" t="s">
        <v>13</v>
      </c>
      <c r="D192" s="25"/>
      <c r="E192" s="29">
        <v>151.61686</v>
      </c>
      <c r="F192" s="29">
        <v>151.61686</v>
      </c>
      <c r="G192" s="29">
        <v>151.61686</v>
      </c>
    </row>
    <row r="193" spans="1:7" s="3" customFormat="1" ht="25.5" x14ac:dyDescent="0.25">
      <c r="A193" s="146"/>
      <c r="B193" s="149"/>
      <c r="C193" s="24" t="s">
        <v>14</v>
      </c>
      <c r="D193" s="25"/>
      <c r="E193" s="27">
        <v>0</v>
      </c>
      <c r="F193" s="27">
        <v>0</v>
      </c>
      <c r="G193" s="27">
        <v>0</v>
      </c>
    </row>
    <row r="194" spans="1:7" s="3" customFormat="1" ht="15" x14ac:dyDescent="0.25">
      <c r="A194" s="146"/>
      <c r="B194" s="149"/>
      <c r="C194" s="24" t="s">
        <v>15</v>
      </c>
      <c r="D194" s="25"/>
      <c r="E194" s="27">
        <v>0</v>
      </c>
      <c r="F194" s="27">
        <v>0</v>
      </c>
      <c r="G194" s="27">
        <v>0</v>
      </c>
    </row>
    <row r="195" spans="1:7" s="3" customFormat="1" ht="15" customHeight="1" x14ac:dyDescent="0.25">
      <c r="A195" s="146"/>
      <c r="B195" s="149"/>
      <c r="C195" s="24" t="s">
        <v>16</v>
      </c>
      <c r="D195" s="25"/>
      <c r="E195" s="27">
        <v>0</v>
      </c>
      <c r="F195" s="27">
        <v>0</v>
      </c>
      <c r="G195" s="27">
        <v>0</v>
      </c>
    </row>
    <row r="196" spans="1:7" s="3" customFormat="1" ht="15" x14ac:dyDescent="0.25">
      <c r="A196" s="146" t="s">
        <v>271</v>
      </c>
      <c r="B196" s="149" t="s">
        <v>51</v>
      </c>
      <c r="C196" s="24" t="s">
        <v>10</v>
      </c>
      <c r="D196" s="25"/>
      <c r="E196" s="26">
        <f>SUM(E197:E202)</f>
        <v>2883.3330000000001</v>
      </c>
      <c r="F196" s="26">
        <f>SUM(F197:F202)</f>
        <v>2883.3330000000001</v>
      </c>
      <c r="G196" s="26">
        <f>SUM(G197:G202)</f>
        <v>2883.3330000000001</v>
      </c>
    </row>
    <row r="197" spans="1:7" s="3" customFormat="1" ht="15" x14ac:dyDescent="0.25">
      <c r="A197" s="146"/>
      <c r="B197" s="149"/>
      <c r="C197" s="24" t="s">
        <v>11</v>
      </c>
      <c r="D197" s="25"/>
      <c r="E197" s="27">
        <f t="shared" ref="E197:G202" si="12">E204</f>
        <v>0</v>
      </c>
      <c r="F197" s="27">
        <f>F204</f>
        <v>0</v>
      </c>
      <c r="G197" s="27">
        <f>G204</f>
        <v>0</v>
      </c>
    </row>
    <row r="198" spans="1:7" s="3" customFormat="1" ht="15" x14ac:dyDescent="0.25">
      <c r="A198" s="146"/>
      <c r="B198" s="149"/>
      <c r="C198" s="24" t="s">
        <v>12</v>
      </c>
      <c r="D198" s="25" t="s">
        <v>29</v>
      </c>
      <c r="E198" s="27">
        <f t="shared" si="12"/>
        <v>2880.44967</v>
      </c>
      <c r="F198" s="27">
        <f t="shared" si="12"/>
        <v>2880.44967</v>
      </c>
      <c r="G198" s="27">
        <f t="shared" si="12"/>
        <v>2880.44967</v>
      </c>
    </row>
    <row r="199" spans="1:7" s="3" customFormat="1" ht="15" x14ac:dyDescent="0.25">
      <c r="A199" s="146"/>
      <c r="B199" s="149"/>
      <c r="C199" s="24" t="s">
        <v>13</v>
      </c>
      <c r="D199" s="25"/>
      <c r="E199" s="27">
        <f t="shared" si="12"/>
        <v>2.8833299999999999</v>
      </c>
      <c r="F199" s="27">
        <f t="shared" si="12"/>
        <v>2.8833299999999999</v>
      </c>
      <c r="G199" s="27">
        <f t="shared" si="12"/>
        <v>2.8833299999999999</v>
      </c>
    </row>
    <row r="200" spans="1:7" s="3" customFormat="1" ht="25.5" x14ac:dyDescent="0.25">
      <c r="A200" s="146"/>
      <c r="B200" s="149"/>
      <c r="C200" s="24" t="s">
        <v>14</v>
      </c>
      <c r="D200" s="25"/>
      <c r="E200" s="27">
        <f t="shared" si="12"/>
        <v>0</v>
      </c>
      <c r="F200" s="27">
        <f t="shared" si="12"/>
        <v>0</v>
      </c>
      <c r="G200" s="27">
        <f t="shared" si="12"/>
        <v>0</v>
      </c>
    </row>
    <row r="201" spans="1:7" s="3" customFormat="1" ht="15" x14ac:dyDescent="0.25">
      <c r="A201" s="146"/>
      <c r="B201" s="149"/>
      <c r="C201" s="24" t="s">
        <v>15</v>
      </c>
      <c r="D201" s="25"/>
      <c r="E201" s="27">
        <f t="shared" si="12"/>
        <v>0</v>
      </c>
      <c r="F201" s="27">
        <f t="shared" si="12"/>
        <v>0</v>
      </c>
      <c r="G201" s="27">
        <f t="shared" si="12"/>
        <v>0</v>
      </c>
    </row>
    <row r="202" spans="1:7" s="3" customFormat="1" ht="15" customHeight="1" x14ac:dyDescent="0.25">
      <c r="A202" s="146"/>
      <c r="B202" s="149"/>
      <c r="C202" s="24" t="s">
        <v>16</v>
      </c>
      <c r="D202" s="25"/>
      <c r="E202" s="27">
        <f t="shared" si="12"/>
        <v>0</v>
      </c>
      <c r="F202" s="27">
        <f t="shared" si="12"/>
        <v>0</v>
      </c>
      <c r="G202" s="27">
        <f t="shared" si="12"/>
        <v>0</v>
      </c>
    </row>
    <row r="203" spans="1:7" s="3" customFormat="1" ht="15" x14ac:dyDescent="0.25">
      <c r="A203" s="146" t="s">
        <v>272</v>
      </c>
      <c r="B203" s="149" t="s">
        <v>52</v>
      </c>
      <c r="C203" s="24" t="s">
        <v>10</v>
      </c>
      <c r="D203" s="25"/>
      <c r="E203" s="26">
        <f>SUM(E204:E209)</f>
        <v>2883.3330000000001</v>
      </c>
      <c r="F203" s="26">
        <f>SUM(F204:F209)</f>
        <v>2883.3330000000001</v>
      </c>
      <c r="G203" s="26">
        <f>SUM(G204:G209)</f>
        <v>2883.3330000000001</v>
      </c>
    </row>
    <row r="204" spans="1:7" s="3" customFormat="1" ht="15" x14ac:dyDescent="0.25">
      <c r="A204" s="146"/>
      <c r="B204" s="149"/>
      <c r="C204" s="24" t="s">
        <v>11</v>
      </c>
      <c r="D204" s="25"/>
      <c r="E204" s="27">
        <v>0</v>
      </c>
      <c r="F204" s="27">
        <v>0</v>
      </c>
      <c r="G204" s="27">
        <v>0</v>
      </c>
    </row>
    <row r="205" spans="1:7" s="3" customFormat="1" ht="15" x14ac:dyDescent="0.25">
      <c r="A205" s="146"/>
      <c r="B205" s="149"/>
      <c r="C205" s="24" t="s">
        <v>12</v>
      </c>
      <c r="D205" s="25" t="s">
        <v>29</v>
      </c>
      <c r="E205" s="28">
        <v>2880.44967</v>
      </c>
      <c r="F205" s="28">
        <v>2880.44967</v>
      </c>
      <c r="G205" s="28">
        <v>2880.44967</v>
      </c>
    </row>
    <row r="206" spans="1:7" s="3" customFormat="1" ht="15" x14ac:dyDescent="0.25">
      <c r="A206" s="146"/>
      <c r="B206" s="149"/>
      <c r="C206" s="24" t="s">
        <v>13</v>
      </c>
      <c r="D206" s="25"/>
      <c r="E206" s="29">
        <v>2.8833299999999999</v>
      </c>
      <c r="F206" s="29">
        <v>2.8833299999999999</v>
      </c>
      <c r="G206" s="29">
        <v>2.8833299999999999</v>
      </c>
    </row>
    <row r="207" spans="1:7" s="3" customFormat="1" ht="25.5" x14ac:dyDescent="0.25">
      <c r="A207" s="146"/>
      <c r="B207" s="149"/>
      <c r="C207" s="24" t="s">
        <v>14</v>
      </c>
      <c r="D207" s="25"/>
      <c r="E207" s="27">
        <v>0</v>
      </c>
      <c r="F207" s="27">
        <v>0</v>
      </c>
      <c r="G207" s="27">
        <v>0</v>
      </c>
    </row>
    <row r="208" spans="1:7" s="3" customFormat="1" ht="15" x14ac:dyDescent="0.25">
      <c r="A208" s="146"/>
      <c r="B208" s="149"/>
      <c r="C208" s="24" t="s">
        <v>15</v>
      </c>
      <c r="D208" s="25"/>
      <c r="E208" s="27">
        <v>0</v>
      </c>
      <c r="F208" s="27">
        <v>0</v>
      </c>
      <c r="G208" s="27">
        <v>0</v>
      </c>
    </row>
    <row r="209" spans="1:7" s="3" customFormat="1" ht="15" customHeight="1" x14ac:dyDescent="0.25">
      <c r="A209" s="146"/>
      <c r="B209" s="149"/>
      <c r="C209" s="24" t="s">
        <v>16</v>
      </c>
      <c r="D209" s="25"/>
      <c r="E209" s="27">
        <v>0</v>
      </c>
      <c r="F209" s="27">
        <v>0</v>
      </c>
      <c r="G209" s="27">
        <v>0</v>
      </c>
    </row>
    <row r="210" spans="1:7" s="19" customFormat="1" ht="12.75" customHeight="1" x14ac:dyDescent="0.25">
      <c r="A210" s="153"/>
      <c r="B210" s="154" t="s">
        <v>53</v>
      </c>
      <c r="C210" s="20" t="s">
        <v>10</v>
      </c>
      <c r="D210" s="21"/>
      <c r="E210" s="22">
        <f>SUM(E211:E216)</f>
        <v>2054.5445399999999</v>
      </c>
      <c r="F210" s="22">
        <f>SUM(F211:F216)</f>
        <v>2054.5445399999999</v>
      </c>
      <c r="G210" s="22">
        <f>SUM(G211:G216)</f>
        <v>2054.5445399999999</v>
      </c>
    </row>
    <row r="211" spans="1:7" s="19" customFormat="1" ht="15" x14ac:dyDescent="0.25">
      <c r="A211" s="153"/>
      <c r="B211" s="155"/>
      <c r="C211" s="20" t="s">
        <v>11</v>
      </c>
      <c r="D211" s="21"/>
      <c r="E211" s="23">
        <f t="shared" ref="E211:G216" si="13">E218</f>
        <v>0</v>
      </c>
      <c r="F211" s="23">
        <f>F218</f>
        <v>0</v>
      </c>
      <c r="G211" s="23">
        <f>G218</f>
        <v>0</v>
      </c>
    </row>
    <row r="212" spans="1:7" s="19" customFormat="1" ht="15" x14ac:dyDescent="0.25">
      <c r="A212" s="153"/>
      <c r="B212" s="155"/>
      <c r="C212" s="20" t="s">
        <v>12</v>
      </c>
      <c r="D212" s="21" t="s">
        <v>29</v>
      </c>
      <c r="E212" s="23">
        <f t="shared" si="13"/>
        <v>2052.4899999999998</v>
      </c>
      <c r="F212" s="23">
        <f t="shared" si="13"/>
        <v>2052.4899999999998</v>
      </c>
      <c r="G212" s="23">
        <f t="shared" si="13"/>
        <v>2052.4899999999998</v>
      </c>
    </row>
    <row r="213" spans="1:7" s="19" customFormat="1" ht="15" x14ac:dyDescent="0.25">
      <c r="A213" s="153"/>
      <c r="B213" s="155"/>
      <c r="C213" s="20" t="s">
        <v>13</v>
      </c>
      <c r="D213" s="21"/>
      <c r="E213" s="23">
        <f t="shared" si="13"/>
        <v>2.0545399999999998</v>
      </c>
      <c r="F213" s="23">
        <f t="shared" si="13"/>
        <v>2.0545399999999998</v>
      </c>
      <c r="G213" s="23">
        <f t="shared" si="13"/>
        <v>2.0545399999999998</v>
      </c>
    </row>
    <row r="214" spans="1:7" s="19" customFormat="1" ht="25.5" x14ac:dyDescent="0.25">
      <c r="A214" s="153"/>
      <c r="B214" s="155"/>
      <c r="C214" s="20" t="s">
        <v>14</v>
      </c>
      <c r="D214" s="21"/>
      <c r="E214" s="23">
        <f t="shared" si="13"/>
        <v>0</v>
      </c>
      <c r="F214" s="23">
        <f t="shared" si="13"/>
        <v>0</v>
      </c>
      <c r="G214" s="23">
        <f t="shared" si="13"/>
        <v>0</v>
      </c>
    </row>
    <row r="215" spans="1:7" s="19" customFormat="1" ht="15" x14ac:dyDescent="0.25">
      <c r="A215" s="153"/>
      <c r="B215" s="155"/>
      <c r="C215" s="20" t="s">
        <v>15</v>
      </c>
      <c r="D215" s="21"/>
      <c r="E215" s="23">
        <f t="shared" si="13"/>
        <v>0</v>
      </c>
      <c r="F215" s="23">
        <f t="shared" si="13"/>
        <v>0</v>
      </c>
      <c r="G215" s="23">
        <f t="shared" si="13"/>
        <v>0</v>
      </c>
    </row>
    <row r="216" spans="1:7" s="19" customFormat="1" ht="14.25" customHeight="1" x14ac:dyDescent="0.25">
      <c r="A216" s="153"/>
      <c r="B216" s="155"/>
      <c r="C216" s="20" t="s">
        <v>16</v>
      </c>
      <c r="D216" s="21"/>
      <c r="E216" s="23">
        <f t="shared" si="13"/>
        <v>0</v>
      </c>
      <c r="F216" s="23">
        <f t="shared" si="13"/>
        <v>0</v>
      </c>
      <c r="G216" s="23">
        <f t="shared" si="13"/>
        <v>0</v>
      </c>
    </row>
    <row r="217" spans="1:7" s="3" customFormat="1" ht="15" x14ac:dyDescent="0.25">
      <c r="A217" s="146" t="s">
        <v>375</v>
      </c>
      <c r="B217" s="149" t="s">
        <v>54</v>
      </c>
      <c r="C217" s="24" t="s">
        <v>10</v>
      </c>
      <c r="D217" s="25"/>
      <c r="E217" s="26">
        <f>SUM(E218:E223)</f>
        <v>2054.5445399999999</v>
      </c>
      <c r="F217" s="26">
        <f>SUM(F218:F223)</f>
        <v>2054.5445399999999</v>
      </c>
      <c r="G217" s="26">
        <f>SUM(G218:G223)</f>
        <v>2054.5445399999999</v>
      </c>
    </row>
    <row r="218" spans="1:7" s="3" customFormat="1" ht="15" x14ac:dyDescent="0.25">
      <c r="A218" s="146"/>
      <c r="B218" s="149"/>
      <c r="C218" s="24" t="s">
        <v>11</v>
      </c>
      <c r="D218" s="25"/>
      <c r="E218" s="27">
        <v>0</v>
      </c>
      <c r="F218" s="27">
        <v>0</v>
      </c>
      <c r="G218" s="27">
        <v>0</v>
      </c>
    </row>
    <row r="219" spans="1:7" s="3" customFormat="1" ht="15" x14ac:dyDescent="0.25">
      <c r="A219" s="146"/>
      <c r="B219" s="149"/>
      <c r="C219" s="24" t="s">
        <v>12</v>
      </c>
      <c r="D219" s="25" t="s">
        <v>29</v>
      </c>
      <c r="E219" s="28">
        <v>2052.4899999999998</v>
      </c>
      <c r="F219" s="28">
        <v>2052.4899999999998</v>
      </c>
      <c r="G219" s="28">
        <v>2052.4899999999998</v>
      </c>
    </row>
    <row r="220" spans="1:7" s="3" customFormat="1" ht="15" x14ac:dyDescent="0.25">
      <c r="A220" s="146"/>
      <c r="B220" s="149"/>
      <c r="C220" s="24" t="s">
        <v>13</v>
      </c>
      <c r="D220" s="25"/>
      <c r="E220" s="29">
        <v>2.0545399999999998</v>
      </c>
      <c r="F220" s="29">
        <v>2.0545399999999998</v>
      </c>
      <c r="G220" s="29">
        <v>2.0545399999999998</v>
      </c>
    </row>
    <row r="221" spans="1:7" s="3" customFormat="1" ht="25.5" x14ac:dyDescent="0.25">
      <c r="A221" s="146"/>
      <c r="B221" s="149"/>
      <c r="C221" s="24" t="s">
        <v>14</v>
      </c>
      <c r="D221" s="25"/>
      <c r="E221" s="27">
        <v>0</v>
      </c>
      <c r="F221" s="27">
        <v>0</v>
      </c>
      <c r="G221" s="27">
        <v>0</v>
      </c>
    </row>
    <row r="222" spans="1:7" s="3" customFormat="1" ht="15" x14ac:dyDescent="0.25">
      <c r="A222" s="146"/>
      <c r="B222" s="149"/>
      <c r="C222" s="24" t="s">
        <v>15</v>
      </c>
      <c r="D222" s="25"/>
      <c r="E222" s="27">
        <v>0</v>
      </c>
      <c r="F222" s="27">
        <v>0</v>
      </c>
      <c r="G222" s="27">
        <v>0</v>
      </c>
    </row>
    <row r="223" spans="1:7" s="3" customFormat="1" ht="15" customHeight="1" x14ac:dyDescent="0.25">
      <c r="A223" s="146"/>
      <c r="B223" s="149"/>
      <c r="C223" s="24" t="s">
        <v>16</v>
      </c>
      <c r="D223" s="25"/>
      <c r="E223" s="27">
        <v>0</v>
      </c>
      <c r="F223" s="27">
        <v>0</v>
      </c>
      <c r="G223" s="27">
        <v>0</v>
      </c>
    </row>
    <row r="224" spans="1:7" s="10" customFormat="1" ht="17.25" customHeight="1" x14ac:dyDescent="0.25">
      <c r="A224" s="152" t="s">
        <v>104</v>
      </c>
      <c r="B224" s="151" t="s">
        <v>55</v>
      </c>
      <c r="C224" s="12" t="s">
        <v>10</v>
      </c>
      <c r="D224" s="17"/>
      <c r="E224" s="18">
        <f>SUM(E225:E230)</f>
        <v>66325.505990000005</v>
      </c>
      <c r="F224" s="18">
        <f>SUM(F225:F230)</f>
        <v>66325.505990000005</v>
      </c>
      <c r="G224" s="18">
        <f>SUM(G225:G230)</f>
        <v>66325.505990000005</v>
      </c>
    </row>
    <row r="225" spans="1:7" s="10" customFormat="1" ht="17.25" customHeight="1" x14ac:dyDescent="0.25">
      <c r="A225" s="152"/>
      <c r="B225" s="151"/>
      <c r="C225" s="12" t="s">
        <v>11</v>
      </c>
      <c r="D225" s="17"/>
      <c r="E225" s="18">
        <f t="shared" ref="E225:G230" si="14">E232</f>
        <v>0</v>
      </c>
      <c r="F225" s="18">
        <f>F232</f>
        <v>0</v>
      </c>
      <c r="G225" s="18">
        <f>G232</f>
        <v>0</v>
      </c>
    </row>
    <row r="226" spans="1:7" s="10" customFormat="1" ht="17.25" customHeight="1" x14ac:dyDescent="0.25">
      <c r="A226" s="152"/>
      <c r="B226" s="151"/>
      <c r="C226" s="12" t="s">
        <v>12</v>
      </c>
      <c r="D226" s="17"/>
      <c r="E226" s="18">
        <f t="shared" si="14"/>
        <v>65662.250930000009</v>
      </c>
      <c r="F226" s="18">
        <f t="shared" si="14"/>
        <v>65662.250930000009</v>
      </c>
      <c r="G226" s="18">
        <f t="shared" si="14"/>
        <v>65662.250930000009</v>
      </c>
    </row>
    <row r="227" spans="1:7" s="10" customFormat="1" ht="17.25" customHeight="1" x14ac:dyDescent="0.25">
      <c r="A227" s="152"/>
      <c r="B227" s="151"/>
      <c r="C227" s="12" t="s">
        <v>13</v>
      </c>
      <c r="D227" s="17"/>
      <c r="E227" s="18">
        <f t="shared" si="14"/>
        <v>663.25506000000007</v>
      </c>
      <c r="F227" s="18">
        <f t="shared" si="14"/>
        <v>663.25506000000007</v>
      </c>
      <c r="G227" s="18">
        <f t="shared" si="14"/>
        <v>663.25506000000007</v>
      </c>
    </row>
    <row r="228" spans="1:7" s="10" customFormat="1" ht="27" customHeight="1" x14ac:dyDescent="0.25">
      <c r="A228" s="152"/>
      <c r="B228" s="151"/>
      <c r="C228" s="12" t="s">
        <v>14</v>
      </c>
      <c r="D228" s="17"/>
      <c r="E228" s="18">
        <f t="shared" si="14"/>
        <v>0</v>
      </c>
      <c r="F228" s="18">
        <f t="shared" si="14"/>
        <v>0</v>
      </c>
      <c r="G228" s="18">
        <f t="shared" si="14"/>
        <v>0</v>
      </c>
    </row>
    <row r="229" spans="1:7" s="10" customFormat="1" ht="18" customHeight="1" x14ac:dyDescent="0.25">
      <c r="A229" s="152"/>
      <c r="B229" s="151"/>
      <c r="C229" s="12" t="s">
        <v>15</v>
      </c>
      <c r="D229" s="17"/>
      <c r="E229" s="18">
        <f>E236</f>
        <v>0</v>
      </c>
      <c r="F229" s="18">
        <f t="shared" si="14"/>
        <v>0</v>
      </c>
      <c r="G229" s="18">
        <f t="shared" si="14"/>
        <v>0</v>
      </c>
    </row>
    <row r="230" spans="1:7" s="10" customFormat="1" ht="28.5" customHeight="1" x14ac:dyDescent="0.25">
      <c r="A230" s="152"/>
      <c r="B230" s="151"/>
      <c r="C230" s="12" t="s">
        <v>16</v>
      </c>
      <c r="D230" s="17"/>
      <c r="E230" s="18">
        <f t="shared" si="14"/>
        <v>0</v>
      </c>
      <c r="F230" s="18">
        <f t="shared" si="14"/>
        <v>0</v>
      </c>
      <c r="G230" s="18">
        <f t="shared" si="14"/>
        <v>0</v>
      </c>
    </row>
    <row r="231" spans="1:7" s="19" customFormat="1" ht="12.75" customHeight="1" x14ac:dyDescent="0.25">
      <c r="A231" s="153"/>
      <c r="B231" s="154" t="s">
        <v>56</v>
      </c>
      <c r="C231" s="20" t="s">
        <v>10</v>
      </c>
      <c r="D231" s="21"/>
      <c r="E231" s="22">
        <f>SUM(E232:E237)</f>
        <v>66325.505990000005</v>
      </c>
      <c r="F231" s="22">
        <f>SUM(F232:F237)</f>
        <v>66325.505990000005</v>
      </c>
      <c r="G231" s="22">
        <f>SUM(G232:G237)</f>
        <v>66325.505990000005</v>
      </c>
    </row>
    <row r="232" spans="1:7" s="19" customFormat="1" ht="15" x14ac:dyDescent="0.25">
      <c r="A232" s="153"/>
      <c r="B232" s="155"/>
      <c r="C232" s="20" t="s">
        <v>11</v>
      </c>
      <c r="D232" s="21"/>
      <c r="E232" s="23">
        <f t="shared" ref="E232:G237" si="15">E239+E260+E267</f>
        <v>0</v>
      </c>
      <c r="F232" s="23">
        <f>F239+F260+F267</f>
        <v>0</v>
      </c>
      <c r="G232" s="23">
        <f>G239+G260+G267</f>
        <v>0</v>
      </c>
    </row>
    <row r="233" spans="1:7" s="19" customFormat="1" ht="15" x14ac:dyDescent="0.25">
      <c r="A233" s="153"/>
      <c r="B233" s="155"/>
      <c r="C233" s="20" t="s">
        <v>12</v>
      </c>
      <c r="D233" s="21"/>
      <c r="E233" s="23">
        <f t="shared" si="15"/>
        <v>65662.250930000009</v>
      </c>
      <c r="F233" s="23">
        <f t="shared" si="15"/>
        <v>65662.250930000009</v>
      </c>
      <c r="G233" s="23">
        <f t="shared" si="15"/>
        <v>65662.250930000009</v>
      </c>
    </row>
    <row r="234" spans="1:7" s="19" customFormat="1" ht="15" x14ac:dyDescent="0.25">
      <c r="A234" s="153"/>
      <c r="B234" s="155"/>
      <c r="C234" s="20" t="s">
        <v>13</v>
      </c>
      <c r="D234" s="21"/>
      <c r="E234" s="23">
        <f t="shared" si="15"/>
        <v>663.25506000000007</v>
      </c>
      <c r="F234" s="23">
        <f t="shared" si="15"/>
        <v>663.25506000000007</v>
      </c>
      <c r="G234" s="23">
        <f t="shared" si="15"/>
        <v>663.25506000000007</v>
      </c>
    </row>
    <row r="235" spans="1:7" s="19" customFormat="1" ht="25.5" x14ac:dyDescent="0.25">
      <c r="A235" s="153"/>
      <c r="B235" s="155"/>
      <c r="C235" s="20" t="s">
        <v>14</v>
      </c>
      <c r="D235" s="21"/>
      <c r="E235" s="23">
        <f t="shared" si="15"/>
        <v>0</v>
      </c>
      <c r="F235" s="23">
        <f t="shared" si="15"/>
        <v>0</v>
      </c>
      <c r="G235" s="23">
        <f t="shared" si="15"/>
        <v>0</v>
      </c>
    </row>
    <row r="236" spans="1:7" s="19" customFormat="1" ht="15" x14ac:dyDescent="0.25">
      <c r="A236" s="153"/>
      <c r="B236" s="155"/>
      <c r="C236" s="20" t="s">
        <v>15</v>
      </c>
      <c r="D236" s="21"/>
      <c r="E236" s="23">
        <f>E243+E264+E271</f>
        <v>0</v>
      </c>
      <c r="F236" s="23">
        <f t="shared" si="15"/>
        <v>0</v>
      </c>
      <c r="G236" s="23">
        <f t="shared" si="15"/>
        <v>0</v>
      </c>
    </row>
    <row r="237" spans="1:7" s="19" customFormat="1" ht="14.25" customHeight="1" x14ac:dyDescent="0.25">
      <c r="A237" s="153"/>
      <c r="B237" s="155"/>
      <c r="C237" s="20" t="s">
        <v>16</v>
      </c>
      <c r="D237" s="21"/>
      <c r="E237" s="23">
        <f t="shared" si="15"/>
        <v>0</v>
      </c>
      <c r="F237" s="23">
        <f t="shared" si="15"/>
        <v>0</v>
      </c>
      <c r="G237" s="23">
        <f t="shared" si="15"/>
        <v>0</v>
      </c>
    </row>
    <row r="238" spans="1:7" s="3" customFormat="1" ht="15" x14ac:dyDescent="0.25">
      <c r="A238" s="146" t="s">
        <v>273</v>
      </c>
      <c r="B238" s="149" t="s">
        <v>57</v>
      </c>
      <c r="C238" s="24" t="s">
        <v>10</v>
      </c>
      <c r="D238" s="25"/>
      <c r="E238" s="26">
        <f>SUM(E239:E244)</f>
        <v>66325.505990000005</v>
      </c>
      <c r="F238" s="26">
        <f>SUM(F239:F244)</f>
        <v>66325.505990000005</v>
      </c>
      <c r="G238" s="26">
        <f>SUM(G239:G244)</f>
        <v>66325.505990000005</v>
      </c>
    </row>
    <row r="239" spans="1:7" s="3" customFormat="1" ht="15" x14ac:dyDescent="0.25">
      <c r="A239" s="146"/>
      <c r="B239" s="149"/>
      <c r="C239" s="24" t="s">
        <v>11</v>
      </c>
      <c r="D239" s="25"/>
      <c r="E239" s="27">
        <f t="shared" ref="E239:G244" si="16">E246+E253</f>
        <v>0</v>
      </c>
      <c r="F239" s="27">
        <f>F246+F253</f>
        <v>0</v>
      </c>
      <c r="G239" s="27">
        <f>G246+G253</f>
        <v>0</v>
      </c>
    </row>
    <row r="240" spans="1:7" s="3" customFormat="1" ht="15" x14ac:dyDescent="0.25">
      <c r="A240" s="146"/>
      <c r="B240" s="149"/>
      <c r="C240" s="24" t="s">
        <v>12</v>
      </c>
      <c r="D240" s="25" t="s">
        <v>39</v>
      </c>
      <c r="E240" s="27">
        <f t="shared" si="16"/>
        <v>65662.250930000009</v>
      </c>
      <c r="F240" s="27">
        <f t="shared" si="16"/>
        <v>65662.250930000009</v>
      </c>
      <c r="G240" s="27">
        <f t="shared" si="16"/>
        <v>65662.250930000009</v>
      </c>
    </row>
    <row r="241" spans="1:7" s="3" customFormat="1" ht="15" x14ac:dyDescent="0.25">
      <c r="A241" s="146"/>
      <c r="B241" s="149"/>
      <c r="C241" s="24" t="s">
        <v>13</v>
      </c>
      <c r="D241" s="25"/>
      <c r="E241" s="27">
        <f t="shared" si="16"/>
        <v>663.25506000000007</v>
      </c>
      <c r="F241" s="27">
        <f t="shared" si="16"/>
        <v>663.25506000000007</v>
      </c>
      <c r="G241" s="27">
        <f t="shared" si="16"/>
        <v>663.25506000000007</v>
      </c>
    </row>
    <row r="242" spans="1:7" s="3" customFormat="1" ht="25.5" x14ac:dyDescent="0.25">
      <c r="A242" s="146"/>
      <c r="B242" s="149"/>
      <c r="C242" s="24" t="s">
        <v>14</v>
      </c>
      <c r="D242" s="25"/>
      <c r="E242" s="27">
        <f t="shared" si="16"/>
        <v>0</v>
      </c>
      <c r="F242" s="27">
        <f t="shared" si="16"/>
        <v>0</v>
      </c>
      <c r="G242" s="27">
        <f t="shared" si="16"/>
        <v>0</v>
      </c>
    </row>
    <row r="243" spans="1:7" s="3" customFormat="1" ht="15" x14ac:dyDescent="0.25">
      <c r="A243" s="146"/>
      <c r="B243" s="149"/>
      <c r="C243" s="24" t="s">
        <v>15</v>
      </c>
      <c r="D243" s="25"/>
      <c r="E243" s="27">
        <f t="shared" si="16"/>
        <v>0</v>
      </c>
      <c r="F243" s="27">
        <f t="shared" si="16"/>
        <v>0</v>
      </c>
      <c r="G243" s="27">
        <f t="shared" si="16"/>
        <v>0</v>
      </c>
    </row>
    <row r="244" spans="1:7" s="3" customFormat="1" ht="15" customHeight="1" x14ac:dyDescent="0.25">
      <c r="A244" s="146"/>
      <c r="B244" s="149"/>
      <c r="C244" s="24" t="s">
        <v>16</v>
      </c>
      <c r="D244" s="25"/>
      <c r="E244" s="27">
        <f t="shared" si="16"/>
        <v>0</v>
      </c>
      <c r="F244" s="27">
        <f t="shared" si="16"/>
        <v>0</v>
      </c>
      <c r="G244" s="27">
        <f t="shared" si="16"/>
        <v>0</v>
      </c>
    </row>
    <row r="245" spans="1:7" s="3" customFormat="1" ht="15" x14ac:dyDescent="0.25">
      <c r="A245" s="146" t="s">
        <v>274</v>
      </c>
      <c r="B245" s="149" t="s">
        <v>58</v>
      </c>
      <c r="C245" s="24" t="s">
        <v>10</v>
      </c>
      <c r="D245" s="25"/>
      <c r="E245" s="26">
        <f>SUM(E246:E251)</f>
        <v>10705.505990000001</v>
      </c>
      <c r="F245" s="26">
        <f>SUM(F246:F251)</f>
        <v>10705.505990000001</v>
      </c>
      <c r="G245" s="26">
        <f>SUM(G246:G251)</f>
        <v>10705.505990000001</v>
      </c>
    </row>
    <row r="246" spans="1:7" s="3" customFormat="1" ht="15" x14ac:dyDescent="0.25">
      <c r="A246" s="146"/>
      <c r="B246" s="149"/>
      <c r="C246" s="24" t="s">
        <v>11</v>
      </c>
      <c r="D246" s="25"/>
      <c r="E246" s="27">
        <v>0</v>
      </c>
      <c r="F246" s="27">
        <v>0</v>
      </c>
      <c r="G246" s="27">
        <v>0</v>
      </c>
    </row>
    <row r="247" spans="1:7" s="3" customFormat="1" ht="15" x14ac:dyDescent="0.25">
      <c r="A247" s="146"/>
      <c r="B247" s="149"/>
      <c r="C247" s="24" t="s">
        <v>12</v>
      </c>
      <c r="D247" s="25" t="s">
        <v>39</v>
      </c>
      <c r="E247" s="28">
        <v>10598.450930000001</v>
      </c>
      <c r="F247" s="28">
        <v>10598.450930000001</v>
      </c>
      <c r="G247" s="28">
        <v>10598.450930000001</v>
      </c>
    </row>
    <row r="248" spans="1:7" s="3" customFormat="1" ht="15" x14ac:dyDescent="0.25">
      <c r="A248" s="146"/>
      <c r="B248" s="149"/>
      <c r="C248" s="24" t="s">
        <v>13</v>
      </c>
      <c r="D248" s="25"/>
      <c r="E248" s="29">
        <v>107.05506</v>
      </c>
      <c r="F248" s="29">
        <v>107.05506</v>
      </c>
      <c r="G248" s="29">
        <v>107.05506</v>
      </c>
    </row>
    <row r="249" spans="1:7" s="3" customFormat="1" ht="25.5" x14ac:dyDescent="0.25">
      <c r="A249" s="146"/>
      <c r="B249" s="149"/>
      <c r="C249" s="24" t="s">
        <v>14</v>
      </c>
      <c r="D249" s="25"/>
      <c r="E249" s="27">
        <v>0</v>
      </c>
      <c r="F249" s="27">
        <v>0</v>
      </c>
      <c r="G249" s="27">
        <v>0</v>
      </c>
    </row>
    <row r="250" spans="1:7" s="3" customFormat="1" ht="15" x14ac:dyDescent="0.25">
      <c r="A250" s="146"/>
      <c r="B250" s="149"/>
      <c r="C250" s="24" t="s">
        <v>15</v>
      </c>
      <c r="D250" s="25"/>
      <c r="E250" s="27">
        <v>0</v>
      </c>
      <c r="F250" s="27">
        <v>0</v>
      </c>
      <c r="G250" s="27">
        <v>0</v>
      </c>
    </row>
    <row r="251" spans="1:7" s="3" customFormat="1" ht="15" customHeight="1" x14ac:dyDescent="0.25">
      <c r="A251" s="146"/>
      <c r="B251" s="149"/>
      <c r="C251" s="24" t="s">
        <v>16</v>
      </c>
      <c r="D251" s="25"/>
      <c r="E251" s="27">
        <v>0</v>
      </c>
      <c r="F251" s="27">
        <v>0</v>
      </c>
      <c r="G251" s="27">
        <v>0</v>
      </c>
    </row>
    <row r="252" spans="1:7" s="3" customFormat="1" ht="15" x14ac:dyDescent="0.25">
      <c r="A252" s="146" t="s">
        <v>275</v>
      </c>
      <c r="B252" s="149" t="s">
        <v>59</v>
      </c>
      <c r="C252" s="24" t="s">
        <v>10</v>
      </c>
      <c r="D252" s="25"/>
      <c r="E252" s="26">
        <f>SUM(E253:E258)</f>
        <v>55620</v>
      </c>
      <c r="F252" s="26">
        <f>SUM(F253:F258)</f>
        <v>55620</v>
      </c>
      <c r="G252" s="26">
        <f>SUM(G253:G258)</f>
        <v>55620</v>
      </c>
    </row>
    <row r="253" spans="1:7" s="3" customFormat="1" ht="15" x14ac:dyDescent="0.25">
      <c r="A253" s="146"/>
      <c r="B253" s="149"/>
      <c r="C253" s="24" t="s">
        <v>11</v>
      </c>
      <c r="D253" s="25"/>
      <c r="E253" s="27">
        <v>0</v>
      </c>
      <c r="F253" s="27">
        <v>0</v>
      </c>
      <c r="G253" s="27">
        <v>0</v>
      </c>
    </row>
    <row r="254" spans="1:7" s="3" customFormat="1" ht="15" x14ac:dyDescent="0.25">
      <c r="A254" s="146"/>
      <c r="B254" s="149"/>
      <c r="C254" s="24" t="s">
        <v>12</v>
      </c>
      <c r="D254" s="25" t="s">
        <v>39</v>
      </c>
      <c r="E254" s="28">
        <v>55063.8</v>
      </c>
      <c r="F254" s="28">
        <v>55063.8</v>
      </c>
      <c r="G254" s="28">
        <v>55063.8</v>
      </c>
    </row>
    <row r="255" spans="1:7" s="3" customFormat="1" ht="15" x14ac:dyDescent="0.25">
      <c r="A255" s="146"/>
      <c r="B255" s="149"/>
      <c r="C255" s="24" t="s">
        <v>13</v>
      </c>
      <c r="D255" s="25"/>
      <c r="E255" s="29">
        <v>556.20000000000005</v>
      </c>
      <c r="F255" s="29">
        <v>556.20000000000005</v>
      </c>
      <c r="G255" s="29">
        <v>556.20000000000005</v>
      </c>
    </row>
    <row r="256" spans="1:7" s="3" customFormat="1" ht="25.5" x14ac:dyDescent="0.25">
      <c r="A256" s="146"/>
      <c r="B256" s="149"/>
      <c r="C256" s="24" t="s">
        <v>14</v>
      </c>
      <c r="D256" s="25"/>
      <c r="E256" s="27">
        <v>0</v>
      </c>
      <c r="F256" s="27">
        <v>0</v>
      </c>
      <c r="G256" s="27">
        <v>0</v>
      </c>
    </row>
    <row r="257" spans="1:7" s="3" customFormat="1" ht="15" x14ac:dyDescent="0.25">
      <c r="A257" s="146"/>
      <c r="B257" s="149"/>
      <c r="C257" s="24" t="s">
        <v>15</v>
      </c>
      <c r="D257" s="25"/>
      <c r="E257" s="27">
        <v>0</v>
      </c>
      <c r="F257" s="27">
        <v>0</v>
      </c>
      <c r="G257" s="27">
        <v>0</v>
      </c>
    </row>
    <row r="258" spans="1:7" s="3" customFormat="1" ht="15" customHeight="1" x14ac:dyDescent="0.25">
      <c r="A258" s="146"/>
      <c r="B258" s="149"/>
      <c r="C258" s="24" t="s">
        <v>16</v>
      </c>
      <c r="D258" s="25"/>
      <c r="E258" s="27">
        <v>0</v>
      </c>
      <c r="F258" s="27">
        <v>0</v>
      </c>
      <c r="G258" s="27">
        <v>0</v>
      </c>
    </row>
    <row r="259" spans="1:7" s="3" customFormat="1" ht="15" x14ac:dyDescent="0.25">
      <c r="A259" s="146" t="s">
        <v>376</v>
      </c>
      <c r="B259" s="149" t="s">
        <v>460</v>
      </c>
      <c r="C259" s="24" t="s">
        <v>10</v>
      </c>
      <c r="D259" s="25"/>
      <c r="E259" s="26">
        <f>SUM(E260:E265)</f>
        <v>0</v>
      </c>
      <c r="F259" s="26">
        <f>SUM(F260:F265)</f>
        <v>0</v>
      </c>
      <c r="G259" s="26">
        <f>SUM(G260:G265)</f>
        <v>0</v>
      </c>
    </row>
    <row r="260" spans="1:7" s="3" customFormat="1" ht="15" x14ac:dyDescent="0.25">
      <c r="A260" s="146"/>
      <c r="B260" s="149"/>
      <c r="C260" s="24" t="s">
        <v>11</v>
      </c>
      <c r="D260" s="25"/>
      <c r="E260" s="27">
        <v>0</v>
      </c>
      <c r="F260" s="27">
        <v>0</v>
      </c>
      <c r="G260" s="27">
        <v>0</v>
      </c>
    </row>
    <row r="261" spans="1:7" s="3" customFormat="1" ht="15" x14ac:dyDescent="0.25">
      <c r="A261" s="146"/>
      <c r="B261" s="149"/>
      <c r="C261" s="24" t="s">
        <v>12</v>
      </c>
      <c r="D261" s="25" t="s">
        <v>39</v>
      </c>
      <c r="E261" s="27">
        <v>0</v>
      </c>
      <c r="F261" s="27">
        <v>0</v>
      </c>
      <c r="G261" s="27">
        <v>0</v>
      </c>
    </row>
    <row r="262" spans="1:7" s="3" customFormat="1" ht="15" x14ac:dyDescent="0.25">
      <c r="A262" s="146"/>
      <c r="B262" s="149"/>
      <c r="C262" s="24" t="s">
        <v>13</v>
      </c>
      <c r="D262" s="25"/>
      <c r="E262" s="27">
        <v>0</v>
      </c>
      <c r="F262" s="27">
        <v>0</v>
      </c>
      <c r="G262" s="27">
        <v>0</v>
      </c>
    </row>
    <row r="263" spans="1:7" s="3" customFormat="1" ht="25.5" x14ac:dyDescent="0.25">
      <c r="A263" s="146"/>
      <c r="B263" s="149"/>
      <c r="C263" s="24" t="s">
        <v>14</v>
      </c>
      <c r="D263" s="25"/>
      <c r="E263" s="27">
        <v>0</v>
      </c>
      <c r="F263" s="27">
        <v>0</v>
      </c>
      <c r="G263" s="27">
        <v>0</v>
      </c>
    </row>
    <row r="264" spans="1:7" s="3" customFormat="1" ht="15" x14ac:dyDescent="0.25">
      <c r="A264" s="146"/>
      <c r="B264" s="149"/>
      <c r="C264" s="24" t="s">
        <v>15</v>
      </c>
      <c r="D264" s="25"/>
      <c r="E264" s="27">
        <v>0</v>
      </c>
      <c r="F264" s="27">
        <v>0</v>
      </c>
      <c r="G264" s="27">
        <v>0</v>
      </c>
    </row>
    <row r="265" spans="1:7" s="3" customFormat="1" ht="15" customHeight="1" x14ac:dyDescent="0.25">
      <c r="A265" s="146"/>
      <c r="B265" s="149"/>
      <c r="C265" s="24" t="s">
        <v>16</v>
      </c>
      <c r="D265" s="25"/>
      <c r="E265" s="27">
        <v>0</v>
      </c>
      <c r="F265" s="27">
        <v>0</v>
      </c>
      <c r="G265" s="27">
        <v>0</v>
      </c>
    </row>
    <row r="266" spans="1:7" s="3" customFormat="1" ht="15" x14ac:dyDescent="0.25">
      <c r="A266" s="146" t="s">
        <v>377</v>
      </c>
      <c r="B266" s="149" t="s">
        <v>461</v>
      </c>
      <c r="C266" s="24" t="s">
        <v>10</v>
      </c>
      <c r="D266" s="25"/>
      <c r="E266" s="26">
        <f>SUM(E267:E272)</f>
        <v>0</v>
      </c>
      <c r="F266" s="26">
        <f>SUM(F267:F272)</f>
        <v>0</v>
      </c>
      <c r="G266" s="26">
        <f>SUM(G267:G272)</f>
        <v>0</v>
      </c>
    </row>
    <row r="267" spans="1:7" s="3" customFormat="1" ht="15" x14ac:dyDescent="0.25">
      <c r="A267" s="146"/>
      <c r="B267" s="149"/>
      <c r="C267" s="24" t="s">
        <v>11</v>
      </c>
      <c r="D267" s="25"/>
      <c r="E267" s="27">
        <v>0</v>
      </c>
      <c r="F267" s="27">
        <v>0</v>
      </c>
      <c r="G267" s="27">
        <v>0</v>
      </c>
    </row>
    <row r="268" spans="1:7" s="3" customFormat="1" ht="15" x14ac:dyDescent="0.25">
      <c r="A268" s="146"/>
      <c r="B268" s="149"/>
      <c r="C268" s="24" t="s">
        <v>12</v>
      </c>
      <c r="D268" s="25" t="s">
        <v>39</v>
      </c>
      <c r="E268" s="27">
        <v>0</v>
      </c>
      <c r="F268" s="27">
        <v>0</v>
      </c>
      <c r="G268" s="27">
        <v>0</v>
      </c>
    </row>
    <row r="269" spans="1:7" s="3" customFormat="1" ht="15" x14ac:dyDescent="0.25">
      <c r="A269" s="146"/>
      <c r="B269" s="149"/>
      <c r="C269" s="24" t="s">
        <v>13</v>
      </c>
      <c r="D269" s="25"/>
      <c r="E269" s="27">
        <v>0</v>
      </c>
      <c r="F269" s="27">
        <v>0</v>
      </c>
      <c r="G269" s="27">
        <v>0</v>
      </c>
    </row>
    <row r="270" spans="1:7" s="3" customFormat="1" ht="25.5" x14ac:dyDescent="0.25">
      <c r="A270" s="146"/>
      <c r="B270" s="149"/>
      <c r="C270" s="24" t="s">
        <v>14</v>
      </c>
      <c r="D270" s="25"/>
      <c r="E270" s="27">
        <v>0</v>
      </c>
      <c r="F270" s="27">
        <v>0</v>
      </c>
      <c r="G270" s="27">
        <v>0</v>
      </c>
    </row>
    <row r="271" spans="1:7" s="3" customFormat="1" ht="15" x14ac:dyDescent="0.25">
      <c r="A271" s="146"/>
      <c r="B271" s="149"/>
      <c r="C271" s="24" t="s">
        <v>15</v>
      </c>
      <c r="D271" s="25"/>
      <c r="E271" s="27">
        <v>0</v>
      </c>
      <c r="F271" s="27">
        <v>0</v>
      </c>
      <c r="G271" s="27">
        <v>0</v>
      </c>
    </row>
    <row r="272" spans="1:7" s="3" customFormat="1" ht="15" customHeight="1" x14ac:dyDescent="0.25">
      <c r="A272" s="146"/>
      <c r="B272" s="149"/>
      <c r="C272" s="24" t="s">
        <v>16</v>
      </c>
      <c r="D272" s="25"/>
      <c r="E272" s="27">
        <v>0</v>
      </c>
      <c r="F272" s="27">
        <v>0</v>
      </c>
      <c r="G272" s="27">
        <v>0</v>
      </c>
    </row>
    <row r="273" spans="1:7" s="10" customFormat="1" ht="17.25" customHeight="1" x14ac:dyDescent="0.25">
      <c r="A273" s="152" t="s">
        <v>276</v>
      </c>
      <c r="B273" s="151" t="s">
        <v>60</v>
      </c>
      <c r="C273" s="12" t="s">
        <v>10</v>
      </c>
      <c r="D273" s="17"/>
      <c r="E273" s="18">
        <f>SUM(E274:E279)</f>
        <v>8468.4668500000007</v>
      </c>
      <c r="F273" s="18">
        <f>SUM(F274:F279)</f>
        <v>8468.1108800000002</v>
      </c>
      <c r="G273" s="18">
        <f>SUM(G274:G279)</f>
        <v>8468.1108800000002</v>
      </c>
    </row>
    <row r="274" spans="1:7" s="10" customFormat="1" ht="17.25" customHeight="1" x14ac:dyDescent="0.25">
      <c r="A274" s="152"/>
      <c r="B274" s="151"/>
      <c r="C274" s="12" t="s">
        <v>11</v>
      </c>
      <c r="D274" s="17"/>
      <c r="E274" s="18">
        <f t="shared" ref="E274:G279" si="17">E281</f>
        <v>0</v>
      </c>
      <c r="F274" s="18">
        <f>F281</f>
        <v>0</v>
      </c>
      <c r="G274" s="18">
        <f>G281</f>
        <v>0</v>
      </c>
    </row>
    <row r="275" spans="1:7" s="10" customFormat="1" ht="17.25" customHeight="1" x14ac:dyDescent="0.25">
      <c r="A275" s="152"/>
      <c r="B275" s="151"/>
      <c r="C275" s="12" t="s">
        <v>12</v>
      </c>
      <c r="D275" s="17"/>
      <c r="E275" s="18">
        <f t="shared" si="17"/>
        <v>884.22239999999999</v>
      </c>
      <c r="F275" s="18">
        <f t="shared" si="17"/>
        <v>884.22239999999999</v>
      </c>
      <c r="G275" s="18">
        <f t="shared" si="17"/>
        <v>884.22239999999999</v>
      </c>
    </row>
    <row r="276" spans="1:7" s="10" customFormat="1" ht="17.25" customHeight="1" x14ac:dyDescent="0.25">
      <c r="A276" s="152"/>
      <c r="B276" s="151"/>
      <c r="C276" s="12" t="s">
        <v>13</v>
      </c>
      <c r="D276" s="17"/>
      <c r="E276" s="18">
        <f t="shared" si="17"/>
        <v>137.41095999999999</v>
      </c>
      <c r="F276" s="18">
        <f t="shared" si="17"/>
        <v>137.41095999999999</v>
      </c>
      <c r="G276" s="18">
        <f t="shared" si="17"/>
        <v>137.41095999999999</v>
      </c>
    </row>
    <row r="277" spans="1:7" s="10" customFormat="1" ht="27" customHeight="1" x14ac:dyDescent="0.25">
      <c r="A277" s="152"/>
      <c r="B277" s="151"/>
      <c r="C277" s="12" t="s">
        <v>14</v>
      </c>
      <c r="D277" s="17"/>
      <c r="E277" s="18">
        <f t="shared" si="17"/>
        <v>0</v>
      </c>
      <c r="F277" s="18">
        <f t="shared" si="17"/>
        <v>0</v>
      </c>
      <c r="G277" s="18">
        <f t="shared" si="17"/>
        <v>0</v>
      </c>
    </row>
    <row r="278" spans="1:7" s="10" customFormat="1" ht="18" customHeight="1" x14ac:dyDescent="0.25">
      <c r="A278" s="152"/>
      <c r="B278" s="151"/>
      <c r="C278" s="12" t="s">
        <v>15</v>
      </c>
      <c r="D278" s="17"/>
      <c r="E278" s="18">
        <f t="shared" si="17"/>
        <v>7446.83349</v>
      </c>
      <c r="F278" s="18">
        <f t="shared" si="17"/>
        <v>7446.4775200000004</v>
      </c>
      <c r="G278" s="18">
        <f t="shared" si="17"/>
        <v>7446.4775200000004</v>
      </c>
    </row>
    <row r="279" spans="1:7" s="10" customFormat="1" ht="28.5" customHeight="1" x14ac:dyDescent="0.25">
      <c r="A279" s="152"/>
      <c r="B279" s="151"/>
      <c r="C279" s="12" t="s">
        <v>16</v>
      </c>
      <c r="D279" s="17"/>
      <c r="E279" s="18">
        <f t="shared" si="17"/>
        <v>0</v>
      </c>
      <c r="F279" s="18">
        <f t="shared" si="17"/>
        <v>0</v>
      </c>
      <c r="G279" s="18">
        <f t="shared" si="17"/>
        <v>0</v>
      </c>
    </row>
    <row r="280" spans="1:7" s="19" customFormat="1" ht="12.75" customHeight="1" x14ac:dyDescent="0.25">
      <c r="A280" s="153"/>
      <c r="B280" s="154" t="s">
        <v>61</v>
      </c>
      <c r="C280" s="20" t="s">
        <v>10</v>
      </c>
      <c r="D280" s="21"/>
      <c r="E280" s="22">
        <f>SUM(E281:E286)</f>
        <v>8468.4668500000007</v>
      </c>
      <c r="F280" s="22">
        <f>SUM(F281:F286)</f>
        <v>8468.1108800000002</v>
      </c>
      <c r="G280" s="22">
        <f>SUM(G281:G286)</f>
        <v>8468.1108800000002</v>
      </c>
    </row>
    <row r="281" spans="1:7" s="19" customFormat="1" ht="15" x14ac:dyDescent="0.25">
      <c r="A281" s="153"/>
      <c r="B281" s="155"/>
      <c r="C281" s="20" t="s">
        <v>11</v>
      </c>
      <c r="D281" s="21"/>
      <c r="E281" s="23">
        <f t="shared" ref="E281:G286" si="18">E288</f>
        <v>0</v>
      </c>
      <c r="F281" s="23">
        <f>F288</f>
        <v>0</v>
      </c>
      <c r="G281" s="23">
        <f>G288</f>
        <v>0</v>
      </c>
    </row>
    <row r="282" spans="1:7" s="19" customFormat="1" ht="15" x14ac:dyDescent="0.25">
      <c r="A282" s="153"/>
      <c r="B282" s="155"/>
      <c r="C282" s="20" t="s">
        <v>12</v>
      </c>
      <c r="D282" s="21"/>
      <c r="E282" s="23">
        <f t="shared" si="18"/>
        <v>884.22239999999999</v>
      </c>
      <c r="F282" s="23">
        <f t="shared" si="18"/>
        <v>884.22239999999999</v>
      </c>
      <c r="G282" s="23">
        <f t="shared" si="18"/>
        <v>884.22239999999999</v>
      </c>
    </row>
    <row r="283" spans="1:7" s="19" customFormat="1" ht="15" x14ac:dyDescent="0.25">
      <c r="A283" s="153"/>
      <c r="B283" s="155"/>
      <c r="C283" s="20" t="s">
        <v>13</v>
      </c>
      <c r="D283" s="21"/>
      <c r="E283" s="23">
        <f t="shared" si="18"/>
        <v>137.41095999999999</v>
      </c>
      <c r="F283" s="23">
        <f t="shared" si="18"/>
        <v>137.41095999999999</v>
      </c>
      <c r="G283" s="23">
        <f t="shared" si="18"/>
        <v>137.41095999999999</v>
      </c>
    </row>
    <row r="284" spans="1:7" s="19" customFormat="1" ht="25.5" x14ac:dyDescent="0.25">
      <c r="A284" s="153"/>
      <c r="B284" s="155"/>
      <c r="C284" s="20" t="s">
        <v>14</v>
      </c>
      <c r="D284" s="21"/>
      <c r="E284" s="23">
        <f t="shared" si="18"/>
        <v>0</v>
      </c>
      <c r="F284" s="23">
        <f t="shared" si="18"/>
        <v>0</v>
      </c>
      <c r="G284" s="23">
        <f t="shared" si="18"/>
        <v>0</v>
      </c>
    </row>
    <row r="285" spans="1:7" s="19" customFormat="1" ht="15" x14ac:dyDescent="0.25">
      <c r="A285" s="153"/>
      <c r="B285" s="155"/>
      <c r="C285" s="20" t="s">
        <v>15</v>
      </c>
      <c r="D285" s="21"/>
      <c r="E285" s="23">
        <f t="shared" si="18"/>
        <v>7446.83349</v>
      </c>
      <c r="F285" s="23">
        <f t="shared" si="18"/>
        <v>7446.4775200000004</v>
      </c>
      <c r="G285" s="23">
        <f t="shared" si="18"/>
        <v>7446.4775200000004</v>
      </c>
    </row>
    <row r="286" spans="1:7" s="19" customFormat="1" ht="14.25" customHeight="1" x14ac:dyDescent="0.25">
      <c r="A286" s="153"/>
      <c r="B286" s="155"/>
      <c r="C286" s="20" t="s">
        <v>16</v>
      </c>
      <c r="D286" s="21"/>
      <c r="E286" s="23">
        <f t="shared" si="18"/>
        <v>0</v>
      </c>
      <c r="F286" s="23">
        <f t="shared" si="18"/>
        <v>0</v>
      </c>
      <c r="G286" s="23">
        <f t="shared" si="18"/>
        <v>0</v>
      </c>
    </row>
    <row r="287" spans="1:7" s="3" customFormat="1" ht="15" x14ac:dyDescent="0.25">
      <c r="A287" s="146" t="s">
        <v>277</v>
      </c>
      <c r="B287" s="168" t="s">
        <v>62</v>
      </c>
      <c r="C287" s="24" t="s">
        <v>10</v>
      </c>
      <c r="D287" s="25"/>
      <c r="E287" s="26">
        <f>SUM(E288:E293)</f>
        <v>8468.4668500000007</v>
      </c>
      <c r="F287" s="26">
        <f>SUM(F288:F293)</f>
        <v>8468.1108800000002</v>
      </c>
      <c r="G287" s="26">
        <f>SUM(G288:G293)</f>
        <v>8468.1108800000002</v>
      </c>
    </row>
    <row r="288" spans="1:7" s="3" customFormat="1" ht="15" x14ac:dyDescent="0.25">
      <c r="A288" s="146"/>
      <c r="B288" s="149"/>
      <c r="C288" s="24" t="s">
        <v>11</v>
      </c>
      <c r="D288" s="25"/>
      <c r="E288" s="27">
        <f t="shared" ref="E288:G293" si="19">E295+E302</f>
        <v>0</v>
      </c>
      <c r="F288" s="27">
        <f>F295+F302</f>
        <v>0</v>
      </c>
      <c r="G288" s="27">
        <f>G295+G302</f>
        <v>0</v>
      </c>
    </row>
    <row r="289" spans="1:7" s="3" customFormat="1" ht="15" x14ac:dyDescent="0.25">
      <c r="A289" s="146"/>
      <c r="B289" s="149"/>
      <c r="C289" s="24" t="s">
        <v>12</v>
      </c>
      <c r="D289" s="25"/>
      <c r="E289" s="27">
        <f t="shared" si="19"/>
        <v>884.22239999999999</v>
      </c>
      <c r="F289" s="27">
        <f t="shared" si="19"/>
        <v>884.22239999999999</v>
      </c>
      <c r="G289" s="27">
        <f t="shared" si="19"/>
        <v>884.22239999999999</v>
      </c>
    </row>
    <row r="290" spans="1:7" s="3" customFormat="1" ht="15" x14ac:dyDescent="0.25">
      <c r="A290" s="146"/>
      <c r="B290" s="149"/>
      <c r="C290" s="24" t="s">
        <v>13</v>
      </c>
      <c r="D290" s="25"/>
      <c r="E290" s="27">
        <f t="shared" si="19"/>
        <v>137.41095999999999</v>
      </c>
      <c r="F290" s="27">
        <f t="shared" si="19"/>
        <v>137.41095999999999</v>
      </c>
      <c r="G290" s="27">
        <f t="shared" si="19"/>
        <v>137.41095999999999</v>
      </c>
    </row>
    <row r="291" spans="1:7" s="3" customFormat="1" ht="25.5" x14ac:dyDescent="0.25">
      <c r="A291" s="146"/>
      <c r="B291" s="149"/>
      <c r="C291" s="24" t="s">
        <v>14</v>
      </c>
      <c r="D291" s="25"/>
      <c r="E291" s="27">
        <f t="shared" si="19"/>
        <v>0</v>
      </c>
      <c r="F291" s="27">
        <f t="shared" si="19"/>
        <v>0</v>
      </c>
      <c r="G291" s="27">
        <f t="shared" si="19"/>
        <v>0</v>
      </c>
    </row>
    <row r="292" spans="1:7" s="3" customFormat="1" ht="15" x14ac:dyDescent="0.25">
      <c r="A292" s="146"/>
      <c r="B292" s="149"/>
      <c r="C292" s="24" t="s">
        <v>15</v>
      </c>
      <c r="D292" s="25"/>
      <c r="E292" s="27">
        <f t="shared" si="19"/>
        <v>7446.83349</v>
      </c>
      <c r="F292" s="27">
        <f t="shared" si="19"/>
        <v>7446.4775200000004</v>
      </c>
      <c r="G292" s="27">
        <f t="shared" si="19"/>
        <v>7446.4775200000004</v>
      </c>
    </row>
    <row r="293" spans="1:7" s="3" customFormat="1" ht="15" customHeight="1" x14ac:dyDescent="0.25">
      <c r="A293" s="146"/>
      <c r="B293" s="149"/>
      <c r="C293" s="24" t="s">
        <v>16</v>
      </c>
      <c r="D293" s="25"/>
      <c r="E293" s="27">
        <f t="shared" si="19"/>
        <v>0</v>
      </c>
      <c r="F293" s="27">
        <f t="shared" si="19"/>
        <v>0</v>
      </c>
      <c r="G293" s="27">
        <f t="shared" si="19"/>
        <v>0</v>
      </c>
    </row>
    <row r="294" spans="1:7" s="3" customFormat="1" ht="15" x14ac:dyDescent="0.25">
      <c r="A294" s="146" t="s">
        <v>278</v>
      </c>
      <c r="B294" s="149" t="s">
        <v>63</v>
      </c>
      <c r="C294" s="24" t="s">
        <v>10</v>
      </c>
      <c r="D294" s="34" t="s">
        <v>646</v>
      </c>
      <c r="E294" s="35">
        <f>SUM(E295:E300)</f>
        <v>7484.2444500000001</v>
      </c>
      <c r="F294" s="35">
        <f>SUM(F295:F300)</f>
        <v>7483.8884800000005</v>
      </c>
      <c r="G294" s="35">
        <f>SUM(G295:G300)</f>
        <v>7483.8884800000005</v>
      </c>
    </row>
    <row r="295" spans="1:7" s="3" customFormat="1" ht="16.5" customHeight="1" x14ac:dyDescent="0.25">
      <c r="A295" s="146"/>
      <c r="B295" s="149"/>
      <c r="C295" s="24" t="s">
        <v>11</v>
      </c>
      <c r="D295" s="34"/>
      <c r="E295" s="36">
        <v>0</v>
      </c>
      <c r="F295" s="36">
        <v>0</v>
      </c>
      <c r="G295" s="36">
        <v>0</v>
      </c>
    </row>
    <row r="296" spans="1:7" s="3" customFormat="1" ht="15" x14ac:dyDescent="0.25">
      <c r="A296" s="146"/>
      <c r="B296" s="149"/>
      <c r="C296" s="24" t="s">
        <v>12</v>
      </c>
      <c r="D296" s="34"/>
      <c r="E296" s="36">
        <v>0</v>
      </c>
      <c r="F296" s="37">
        <v>0</v>
      </c>
      <c r="G296" s="37">
        <v>0</v>
      </c>
    </row>
    <row r="297" spans="1:7" s="3" customFormat="1" ht="15" x14ac:dyDescent="0.25">
      <c r="A297" s="146"/>
      <c r="B297" s="149"/>
      <c r="C297" s="24" t="s">
        <v>13</v>
      </c>
      <c r="D297" s="34"/>
      <c r="E297" s="36">
        <v>37.410960000000003</v>
      </c>
      <c r="F297" s="36">
        <v>37.410960000000003</v>
      </c>
      <c r="G297" s="36">
        <v>37.410960000000003</v>
      </c>
    </row>
    <row r="298" spans="1:7" s="3" customFormat="1" ht="25.5" x14ac:dyDescent="0.25">
      <c r="A298" s="146"/>
      <c r="B298" s="149"/>
      <c r="C298" s="24" t="s">
        <v>14</v>
      </c>
      <c r="D298" s="34"/>
      <c r="E298" s="36">
        <v>0</v>
      </c>
      <c r="F298" s="36">
        <v>0</v>
      </c>
      <c r="G298" s="36">
        <v>0</v>
      </c>
    </row>
    <row r="299" spans="1:7" s="3" customFormat="1" ht="16.5" customHeight="1" x14ac:dyDescent="0.25">
      <c r="A299" s="146"/>
      <c r="B299" s="149"/>
      <c r="C299" s="24" t="s">
        <v>15</v>
      </c>
      <c r="D299" s="34"/>
      <c r="E299" s="36">
        <v>7446.83349</v>
      </c>
      <c r="F299" s="36">
        <v>7446.4775200000004</v>
      </c>
      <c r="G299" s="36">
        <v>7446.4775200000004</v>
      </c>
    </row>
    <row r="300" spans="1:7" s="3" customFormat="1" ht="15" customHeight="1" x14ac:dyDescent="0.25">
      <c r="A300" s="146"/>
      <c r="B300" s="149"/>
      <c r="C300" s="24" t="s">
        <v>16</v>
      </c>
      <c r="D300" s="34"/>
      <c r="E300" s="36">
        <v>0</v>
      </c>
      <c r="F300" s="36">
        <v>0</v>
      </c>
      <c r="G300" s="36">
        <v>0</v>
      </c>
    </row>
    <row r="301" spans="1:7" s="3" customFormat="1" ht="15" x14ac:dyDescent="0.25">
      <c r="A301" s="146" t="s">
        <v>378</v>
      </c>
      <c r="B301" s="149" t="s">
        <v>64</v>
      </c>
      <c r="C301" s="24" t="s">
        <v>10</v>
      </c>
      <c r="D301" s="34" t="s">
        <v>646</v>
      </c>
      <c r="E301" s="35">
        <f>SUM(E302:E307)</f>
        <v>984.22239999999999</v>
      </c>
      <c r="F301" s="35">
        <f>SUM(F302:F307)</f>
        <v>984.22239999999999</v>
      </c>
      <c r="G301" s="35">
        <f>SUM(G302:G307)</f>
        <v>984.22239999999999</v>
      </c>
    </row>
    <row r="302" spans="1:7" s="3" customFormat="1" ht="16.5" customHeight="1" x14ac:dyDescent="0.25">
      <c r="A302" s="146"/>
      <c r="B302" s="149"/>
      <c r="C302" s="24" t="s">
        <v>11</v>
      </c>
      <c r="D302" s="34"/>
      <c r="E302" s="36">
        <v>0</v>
      </c>
      <c r="F302" s="36">
        <v>0</v>
      </c>
      <c r="G302" s="36">
        <v>0</v>
      </c>
    </row>
    <row r="303" spans="1:7" s="3" customFormat="1" ht="15" x14ac:dyDescent="0.25">
      <c r="A303" s="146"/>
      <c r="B303" s="149"/>
      <c r="C303" s="24" t="s">
        <v>12</v>
      </c>
      <c r="D303" s="34"/>
      <c r="E303" s="36">
        <v>884.22239999999999</v>
      </c>
      <c r="F303" s="37">
        <v>884.22239999999999</v>
      </c>
      <c r="G303" s="37">
        <v>884.22239999999999</v>
      </c>
    </row>
    <row r="304" spans="1:7" s="3" customFormat="1" ht="15" x14ac:dyDescent="0.25">
      <c r="A304" s="146"/>
      <c r="B304" s="149"/>
      <c r="C304" s="24" t="s">
        <v>13</v>
      </c>
      <c r="D304" s="34"/>
      <c r="E304" s="36">
        <v>100</v>
      </c>
      <c r="F304" s="36">
        <v>100</v>
      </c>
      <c r="G304" s="36">
        <v>100</v>
      </c>
    </row>
    <row r="305" spans="1:8" s="3" customFormat="1" ht="25.5" x14ac:dyDescent="0.25">
      <c r="A305" s="146"/>
      <c r="B305" s="149"/>
      <c r="C305" s="24" t="s">
        <v>14</v>
      </c>
      <c r="D305" s="34"/>
      <c r="E305" s="36">
        <v>0</v>
      </c>
      <c r="F305" s="36">
        <v>0</v>
      </c>
      <c r="G305" s="36">
        <v>0</v>
      </c>
    </row>
    <row r="306" spans="1:8" s="3" customFormat="1" ht="16.5" customHeight="1" x14ac:dyDescent="0.25">
      <c r="A306" s="146"/>
      <c r="B306" s="149"/>
      <c r="C306" s="24" t="s">
        <v>15</v>
      </c>
      <c r="D306" s="34"/>
      <c r="E306" s="36">
        <v>0</v>
      </c>
      <c r="F306" s="36">
        <v>0</v>
      </c>
      <c r="G306" s="36">
        <v>0</v>
      </c>
    </row>
    <row r="307" spans="1:8" s="3" customFormat="1" ht="15" customHeight="1" x14ac:dyDescent="0.25">
      <c r="A307" s="146"/>
      <c r="B307" s="149"/>
      <c r="C307" s="24" t="s">
        <v>16</v>
      </c>
      <c r="D307" s="34"/>
      <c r="E307" s="36">
        <v>0</v>
      </c>
      <c r="F307" s="36">
        <v>0</v>
      </c>
      <c r="G307" s="36">
        <v>0</v>
      </c>
    </row>
    <row r="308" spans="1:8" s="10" customFormat="1" ht="17.25" customHeight="1" x14ac:dyDescent="0.25">
      <c r="A308" s="152" t="s">
        <v>279</v>
      </c>
      <c r="B308" s="151" t="s">
        <v>65</v>
      </c>
      <c r="C308" s="12" t="s">
        <v>10</v>
      </c>
      <c r="D308" s="17"/>
      <c r="E308" s="18">
        <f>SUM(E309:E314)</f>
        <v>11154.10527</v>
      </c>
      <c r="F308" s="18">
        <f>SUM(F309:F314)</f>
        <v>10622.8696</v>
      </c>
      <c r="G308" s="18">
        <f>SUM(G309:G314)</f>
        <v>10622.8696</v>
      </c>
      <c r="H308" s="181">
        <f>G308-E308</f>
        <v>-531.23567000000003</v>
      </c>
    </row>
    <row r="309" spans="1:8" s="10" customFormat="1" ht="17.25" customHeight="1" x14ac:dyDescent="0.25">
      <c r="A309" s="152"/>
      <c r="B309" s="151"/>
      <c r="C309" s="12" t="s">
        <v>11</v>
      </c>
      <c r="D309" s="17"/>
      <c r="E309" s="18">
        <f t="shared" ref="E309:G314" si="20">E316</f>
        <v>0</v>
      </c>
      <c r="F309" s="18">
        <f>F316</f>
        <v>0</v>
      </c>
      <c r="G309" s="18">
        <f>G316</f>
        <v>0</v>
      </c>
    </row>
    <row r="310" spans="1:8" s="10" customFormat="1" ht="17.25" customHeight="1" x14ac:dyDescent="0.25">
      <c r="A310" s="152"/>
      <c r="B310" s="151"/>
      <c r="C310" s="12" t="s">
        <v>12</v>
      </c>
      <c r="D310" s="17"/>
      <c r="E310" s="18">
        <f t="shared" si="20"/>
        <v>11100.78227</v>
      </c>
      <c r="F310" s="18">
        <f t="shared" si="20"/>
        <v>10569.5466</v>
      </c>
      <c r="G310" s="18">
        <f t="shared" si="20"/>
        <v>10569.5466</v>
      </c>
    </row>
    <row r="311" spans="1:8" s="10" customFormat="1" ht="17.25" customHeight="1" x14ac:dyDescent="0.25">
      <c r="A311" s="152"/>
      <c r="B311" s="151"/>
      <c r="C311" s="12" t="s">
        <v>13</v>
      </c>
      <c r="D311" s="17"/>
      <c r="E311" s="18">
        <f t="shared" si="20"/>
        <v>53.323</v>
      </c>
      <c r="F311" s="18">
        <f t="shared" si="20"/>
        <v>53.323</v>
      </c>
      <c r="G311" s="18">
        <f t="shared" si="20"/>
        <v>53.323</v>
      </c>
    </row>
    <row r="312" spans="1:8" s="10" customFormat="1" ht="27" customHeight="1" x14ac:dyDescent="0.25">
      <c r="A312" s="152"/>
      <c r="B312" s="151"/>
      <c r="C312" s="12" t="s">
        <v>14</v>
      </c>
      <c r="D312" s="17"/>
      <c r="E312" s="18">
        <f t="shared" si="20"/>
        <v>0</v>
      </c>
      <c r="F312" s="18">
        <f t="shared" si="20"/>
        <v>0</v>
      </c>
      <c r="G312" s="18">
        <f t="shared" si="20"/>
        <v>0</v>
      </c>
    </row>
    <row r="313" spans="1:8" s="10" customFormat="1" ht="18" customHeight="1" x14ac:dyDescent="0.25">
      <c r="A313" s="152"/>
      <c r="B313" s="151"/>
      <c r="C313" s="12" t="s">
        <v>15</v>
      </c>
      <c r="D313" s="17"/>
      <c r="E313" s="18">
        <f t="shared" si="20"/>
        <v>0</v>
      </c>
      <c r="F313" s="18">
        <f t="shared" si="20"/>
        <v>0</v>
      </c>
      <c r="G313" s="18">
        <f t="shared" si="20"/>
        <v>0</v>
      </c>
    </row>
    <row r="314" spans="1:8" s="10" customFormat="1" ht="28.5" customHeight="1" x14ac:dyDescent="0.25">
      <c r="A314" s="152"/>
      <c r="B314" s="151"/>
      <c r="C314" s="12" t="s">
        <v>16</v>
      </c>
      <c r="D314" s="17"/>
      <c r="E314" s="18">
        <f t="shared" si="20"/>
        <v>0</v>
      </c>
      <c r="F314" s="18">
        <f t="shared" si="20"/>
        <v>0</v>
      </c>
      <c r="G314" s="18">
        <f t="shared" si="20"/>
        <v>0</v>
      </c>
    </row>
    <row r="315" spans="1:8" s="19" customFormat="1" ht="12.75" customHeight="1" x14ac:dyDescent="0.25">
      <c r="A315" s="153"/>
      <c r="B315" s="154" t="s">
        <v>66</v>
      </c>
      <c r="C315" s="20" t="s">
        <v>10</v>
      </c>
      <c r="D315" s="21"/>
      <c r="E315" s="22">
        <f>SUM(E316:E321)</f>
        <v>11154.10527</v>
      </c>
      <c r="F315" s="22">
        <f>SUM(F316:F321)</f>
        <v>10622.8696</v>
      </c>
      <c r="G315" s="22">
        <f>SUM(G316:G321)</f>
        <v>10622.8696</v>
      </c>
    </row>
    <row r="316" spans="1:8" s="19" customFormat="1" ht="15" x14ac:dyDescent="0.25">
      <c r="A316" s="153"/>
      <c r="B316" s="155"/>
      <c r="C316" s="20" t="s">
        <v>11</v>
      </c>
      <c r="D316" s="21"/>
      <c r="E316" s="23">
        <f t="shared" ref="E316:G321" si="21">E323</f>
        <v>0</v>
      </c>
      <c r="F316" s="23">
        <f>F323</f>
        <v>0</v>
      </c>
      <c r="G316" s="23">
        <f>G323</f>
        <v>0</v>
      </c>
    </row>
    <row r="317" spans="1:8" s="19" customFormat="1" ht="15" x14ac:dyDescent="0.25">
      <c r="A317" s="153"/>
      <c r="B317" s="155"/>
      <c r="C317" s="20" t="s">
        <v>12</v>
      </c>
      <c r="D317" s="21"/>
      <c r="E317" s="23">
        <f t="shared" si="21"/>
        <v>11100.78227</v>
      </c>
      <c r="F317" s="23">
        <f t="shared" si="21"/>
        <v>10569.5466</v>
      </c>
      <c r="G317" s="23">
        <f t="shared" si="21"/>
        <v>10569.5466</v>
      </c>
    </row>
    <row r="318" spans="1:8" s="19" customFormat="1" ht="15" x14ac:dyDescent="0.25">
      <c r="A318" s="153"/>
      <c r="B318" s="155"/>
      <c r="C318" s="20" t="s">
        <v>13</v>
      </c>
      <c r="D318" s="21"/>
      <c r="E318" s="23">
        <f t="shared" si="21"/>
        <v>53.323</v>
      </c>
      <c r="F318" s="23">
        <f t="shared" si="21"/>
        <v>53.323</v>
      </c>
      <c r="G318" s="23">
        <f t="shared" si="21"/>
        <v>53.323</v>
      </c>
    </row>
    <row r="319" spans="1:8" s="19" customFormat="1" ht="25.5" x14ac:dyDescent="0.25">
      <c r="A319" s="153"/>
      <c r="B319" s="155"/>
      <c r="C319" s="20" t="s">
        <v>14</v>
      </c>
      <c r="D319" s="21"/>
      <c r="E319" s="23">
        <f t="shared" si="21"/>
        <v>0</v>
      </c>
      <c r="F319" s="23">
        <f t="shared" si="21"/>
        <v>0</v>
      </c>
      <c r="G319" s="23">
        <f t="shared" si="21"/>
        <v>0</v>
      </c>
    </row>
    <row r="320" spans="1:8" s="19" customFormat="1" ht="15" x14ac:dyDescent="0.25">
      <c r="A320" s="153"/>
      <c r="B320" s="155"/>
      <c r="C320" s="20" t="s">
        <v>15</v>
      </c>
      <c r="D320" s="21"/>
      <c r="E320" s="23">
        <f t="shared" si="21"/>
        <v>0</v>
      </c>
      <c r="F320" s="23">
        <f t="shared" si="21"/>
        <v>0</v>
      </c>
      <c r="G320" s="23">
        <f t="shared" si="21"/>
        <v>0</v>
      </c>
    </row>
    <row r="321" spans="1:7" s="19" customFormat="1" ht="14.25" customHeight="1" x14ac:dyDescent="0.25">
      <c r="A321" s="153"/>
      <c r="B321" s="155"/>
      <c r="C321" s="20" t="s">
        <v>16</v>
      </c>
      <c r="D321" s="21"/>
      <c r="E321" s="23">
        <f t="shared" si="21"/>
        <v>0</v>
      </c>
      <c r="F321" s="23">
        <f t="shared" si="21"/>
        <v>0</v>
      </c>
      <c r="G321" s="23">
        <f t="shared" si="21"/>
        <v>0</v>
      </c>
    </row>
    <row r="322" spans="1:7" s="3" customFormat="1" ht="15" x14ac:dyDescent="0.25">
      <c r="A322" s="146" t="s">
        <v>280</v>
      </c>
      <c r="B322" s="168" t="s">
        <v>67</v>
      </c>
      <c r="C322" s="24" t="s">
        <v>10</v>
      </c>
      <c r="D322" s="25"/>
      <c r="E322" s="26">
        <f>SUM(E323:E328)</f>
        <v>11154.10527</v>
      </c>
      <c r="F322" s="26">
        <f>SUM(F323:F328)</f>
        <v>10622.8696</v>
      </c>
      <c r="G322" s="26">
        <f>SUM(G323:G328)</f>
        <v>10622.8696</v>
      </c>
    </row>
    <row r="323" spans="1:7" s="3" customFormat="1" ht="15" x14ac:dyDescent="0.25">
      <c r="A323" s="146"/>
      <c r="B323" s="149"/>
      <c r="C323" s="24" t="s">
        <v>11</v>
      </c>
      <c r="D323" s="25"/>
      <c r="E323" s="27">
        <f t="shared" ref="E323:G328" si="22">E330</f>
        <v>0</v>
      </c>
      <c r="F323" s="27">
        <f>F330</f>
        <v>0</v>
      </c>
      <c r="G323" s="27">
        <f>G330</f>
        <v>0</v>
      </c>
    </row>
    <row r="324" spans="1:7" s="3" customFormat="1" ht="15" x14ac:dyDescent="0.25">
      <c r="A324" s="146"/>
      <c r="B324" s="149"/>
      <c r="C324" s="24" t="s">
        <v>12</v>
      </c>
      <c r="D324" s="25"/>
      <c r="E324" s="27">
        <f t="shared" si="22"/>
        <v>11100.78227</v>
      </c>
      <c r="F324" s="27">
        <f t="shared" si="22"/>
        <v>10569.5466</v>
      </c>
      <c r="G324" s="27">
        <f t="shared" si="22"/>
        <v>10569.5466</v>
      </c>
    </row>
    <row r="325" spans="1:7" s="3" customFormat="1" ht="15" x14ac:dyDescent="0.25">
      <c r="A325" s="146"/>
      <c r="B325" s="149"/>
      <c r="C325" s="24" t="s">
        <v>13</v>
      </c>
      <c r="D325" s="25"/>
      <c r="E325" s="27">
        <f t="shared" si="22"/>
        <v>53.323</v>
      </c>
      <c r="F325" s="27">
        <f t="shared" si="22"/>
        <v>53.323</v>
      </c>
      <c r="G325" s="27">
        <f t="shared" si="22"/>
        <v>53.323</v>
      </c>
    </row>
    <row r="326" spans="1:7" s="3" customFormat="1" ht="25.5" x14ac:dyDescent="0.25">
      <c r="A326" s="146"/>
      <c r="B326" s="149"/>
      <c r="C326" s="24" t="s">
        <v>14</v>
      </c>
      <c r="D326" s="25"/>
      <c r="E326" s="27">
        <f t="shared" si="22"/>
        <v>0</v>
      </c>
      <c r="F326" s="27">
        <f t="shared" si="22"/>
        <v>0</v>
      </c>
      <c r="G326" s="27">
        <f t="shared" si="22"/>
        <v>0</v>
      </c>
    </row>
    <row r="327" spans="1:7" s="3" customFormat="1" ht="15" x14ac:dyDescent="0.25">
      <c r="A327" s="146"/>
      <c r="B327" s="149"/>
      <c r="C327" s="24" t="s">
        <v>15</v>
      </c>
      <c r="D327" s="25"/>
      <c r="E327" s="27">
        <f t="shared" si="22"/>
        <v>0</v>
      </c>
      <c r="F327" s="27">
        <f t="shared" si="22"/>
        <v>0</v>
      </c>
      <c r="G327" s="27">
        <f t="shared" si="22"/>
        <v>0</v>
      </c>
    </row>
    <row r="328" spans="1:7" s="3" customFormat="1" ht="15" customHeight="1" x14ac:dyDescent="0.25">
      <c r="A328" s="146"/>
      <c r="B328" s="149"/>
      <c r="C328" s="24" t="s">
        <v>16</v>
      </c>
      <c r="D328" s="25"/>
      <c r="E328" s="27">
        <f t="shared" si="22"/>
        <v>0</v>
      </c>
      <c r="F328" s="27">
        <f t="shared" si="22"/>
        <v>0</v>
      </c>
      <c r="G328" s="27">
        <f t="shared" si="22"/>
        <v>0</v>
      </c>
    </row>
    <row r="329" spans="1:7" s="3" customFormat="1" ht="15" x14ac:dyDescent="0.25">
      <c r="A329" s="146" t="s">
        <v>281</v>
      </c>
      <c r="B329" s="149" t="s">
        <v>63</v>
      </c>
      <c r="C329" s="24" t="s">
        <v>10</v>
      </c>
      <c r="D329" s="34"/>
      <c r="E329" s="35">
        <f>SUM(E330:E335)</f>
        <v>11154.10527</v>
      </c>
      <c r="F329" s="35">
        <f>SUM(F330:F335)</f>
        <v>10622.8696</v>
      </c>
      <c r="G329" s="35">
        <f>SUM(G330:G335)</f>
        <v>10622.8696</v>
      </c>
    </row>
    <row r="330" spans="1:7" s="3" customFormat="1" ht="16.5" customHeight="1" x14ac:dyDescent="0.25">
      <c r="A330" s="146"/>
      <c r="B330" s="149"/>
      <c r="C330" s="24" t="s">
        <v>11</v>
      </c>
      <c r="D330" s="34"/>
      <c r="E330" s="36">
        <v>0</v>
      </c>
      <c r="F330" s="36">
        <v>0</v>
      </c>
      <c r="G330" s="36">
        <v>0</v>
      </c>
    </row>
    <row r="331" spans="1:7" s="3" customFormat="1" ht="15" x14ac:dyDescent="0.25">
      <c r="A331" s="146"/>
      <c r="B331" s="149"/>
      <c r="C331" s="24" t="s">
        <v>12</v>
      </c>
      <c r="D331" s="34"/>
      <c r="E331" s="36">
        <v>11100.78227</v>
      </c>
      <c r="F331" s="37">
        <v>10569.5466</v>
      </c>
      <c r="G331" s="37">
        <v>10569.5466</v>
      </c>
    </row>
    <row r="332" spans="1:7" s="3" customFormat="1" ht="15" x14ac:dyDescent="0.25">
      <c r="A332" s="146"/>
      <c r="B332" s="149"/>
      <c r="C332" s="24" t="s">
        <v>13</v>
      </c>
      <c r="D332" s="34"/>
      <c r="E332" s="36">
        <v>53.323</v>
      </c>
      <c r="F332" s="36">
        <v>53.323</v>
      </c>
      <c r="G332" s="36">
        <v>53.323</v>
      </c>
    </row>
    <row r="333" spans="1:7" s="3" customFormat="1" ht="25.5" x14ac:dyDescent="0.25">
      <c r="A333" s="146"/>
      <c r="B333" s="149"/>
      <c r="C333" s="24" t="s">
        <v>14</v>
      </c>
      <c r="D333" s="34"/>
      <c r="E333" s="36">
        <v>0</v>
      </c>
      <c r="F333" s="36">
        <v>0</v>
      </c>
      <c r="G333" s="36">
        <v>0</v>
      </c>
    </row>
    <row r="334" spans="1:7" s="3" customFormat="1" ht="16.5" customHeight="1" x14ac:dyDescent="0.25">
      <c r="A334" s="146"/>
      <c r="B334" s="149"/>
      <c r="C334" s="24" t="s">
        <v>15</v>
      </c>
      <c r="D334" s="34"/>
      <c r="E334" s="36">
        <v>0</v>
      </c>
      <c r="F334" s="36">
        <v>0</v>
      </c>
      <c r="G334" s="36">
        <v>0</v>
      </c>
    </row>
    <row r="335" spans="1:7" s="3" customFormat="1" ht="15" customHeight="1" x14ac:dyDescent="0.25">
      <c r="A335" s="146"/>
      <c r="B335" s="149"/>
      <c r="C335" s="24" t="s">
        <v>16</v>
      </c>
      <c r="D335" s="34"/>
      <c r="E335" s="36">
        <v>0</v>
      </c>
      <c r="F335" s="36">
        <v>0</v>
      </c>
      <c r="G335" s="36">
        <v>0</v>
      </c>
    </row>
    <row r="336" spans="1:7" s="10" customFormat="1" ht="12.75" customHeight="1" x14ac:dyDescent="0.25">
      <c r="A336" s="11"/>
      <c r="B336" s="148" t="s">
        <v>68</v>
      </c>
      <c r="C336" s="148"/>
      <c r="D336" s="148"/>
      <c r="E336" s="148"/>
      <c r="F336" s="148"/>
      <c r="G336" s="148"/>
    </row>
    <row r="337" spans="1:8" s="13" customFormat="1" ht="12.75" customHeight="1" x14ac:dyDescent="0.25">
      <c r="A337" s="166"/>
      <c r="B337" s="167" t="s">
        <v>69</v>
      </c>
      <c r="C337" s="14" t="s">
        <v>10</v>
      </c>
      <c r="D337" s="38"/>
      <c r="E337" s="16">
        <f>SUM(E338:E343)</f>
        <v>4526902.8767900001</v>
      </c>
      <c r="F337" s="16">
        <f>SUM(F338:F343)</f>
        <v>4536881.3082500007</v>
      </c>
      <c r="G337" s="16">
        <f>SUM(G338:G343)</f>
        <v>4513987.0874300003</v>
      </c>
      <c r="H337" s="182">
        <f>G337-E337</f>
        <v>-12915.789359999821</v>
      </c>
    </row>
    <row r="338" spans="1:8" s="13" customFormat="1" ht="12.75" customHeight="1" x14ac:dyDescent="0.25">
      <c r="A338" s="166"/>
      <c r="B338" s="167"/>
      <c r="C338" s="14" t="s">
        <v>11</v>
      </c>
      <c r="D338" s="38"/>
      <c r="E338" s="16">
        <f>E345+E492+E807+E912+E1094</f>
        <v>351662.28009000001</v>
      </c>
      <c r="F338" s="16">
        <f>F345+F492+F807+F912+F1094</f>
        <v>350674.66795000003</v>
      </c>
      <c r="G338" s="16">
        <f>G345+G492+G807+G912+G1094</f>
        <v>364704.71431000001</v>
      </c>
    </row>
    <row r="339" spans="1:8" s="13" customFormat="1" ht="12.75" customHeight="1" x14ac:dyDescent="0.25">
      <c r="A339" s="166"/>
      <c r="B339" s="167"/>
      <c r="C339" s="14" t="s">
        <v>12</v>
      </c>
      <c r="D339" s="38"/>
      <c r="E339" s="16">
        <f t="shared" ref="E339:G343" si="23">E346+E493+E808+E913+E1095</f>
        <v>3113521.1944700005</v>
      </c>
      <c r="F339" s="16">
        <f t="shared" si="23"/>
        <v>3108695.3780700001</v>
      </c>
      <c r="G339" s="16">
        <f t="shared" si="23"/>
        <v>3071822.4332500002</v>
      </c>
    </row>
    <row r="340" spans="1:8" s="13" customFormat="1" ht="12.75" customHeight="1" x14ac:dyDescent="0.25">
      <c r="A340" s="166"/>
      <c r="B340" s="167"/>
      <c r="C340" s="14" t="s">
        <v>13</v>
      </c>
      <c r="D340" s="38"/>
      <c r="E340" s="16">
        <f t="shared" si="23"/>
        <v>2349.1122299999997</v>
      </c>
      <c r="F340" s="16">
        <f t="shared" si="23"/>
        <v>2349.1122299999997</v>
      </c>
      <c r="G340" s="16">
        <f t="shared" si="23"/>
        <v>2349.1121699999999</v>
      </c>
    </row>
    <row r="341" spans="1:8" s="13" customFormat="1" ht="28.5" customHeight="1" x14ac:dyDescent="0.25">
      <c r="A341" s="166"/>
      <c r="B341" s="167"/>
      <c r="C341" s="14" t="s">
        <v>14</v>
      </c>
      <c r="D341" s="38"/>
      <c r="E341" s="16">
        <f t="shared" si="23"/>
        <v>0</v>
      </c>
      <c r="F341" s="16">
        <f t="shared" si="23"/>
        <v>0</v>
      </c>
      <c r="G341" s="16">
        <f t="shared" si="23"/>
        <v>0</v>
      </c>
    </row>
    <row r="342" spans="1:8" s="13" customFormat="1" ht="16.5" customHeight="1" x14ac:dyDescent="0.25">
      <c r="A342" s="166"/>
      <c r="B342" s="167"/>
      <c r="C342" s="14" t="s">
        <v>15</v>
      </c>
      <c r="D342" s="38"/>
      <c r="E342" s="16">
        <f t="shared" si="23"/>
        <v>1059139.29</v>
      </c>
      <c r="F342" s="16">
        <f t="shared" si="23"/>
        <v>1074901.1499999999</v>
      </c>
      <c r="G342" s="16">
        <f t="shared" si="23"/>
        <v>1074901.1499999999</v>
      </c>
    </row>
    <row r="343" spans="1:8" s="13" customFormat="1" ht="27" customHeight="1" x14ac:dyDescent="0.25">
      <c r="A343" s="166"/>
      <c r="B343" s="167"/>
      <c r="C343" s="14" t="s">
        <v>16</v>
      </c>
      <c r="D343" s="38"/>
      <c r="E343" s="16">
        <f t="shared" si="23"/>
        <v>231</v>
      </c>
      <c r="F343" s="16">
        <f t="shared" si="23"/>
        <v>261</v>
      </c>
      <c r="G343" s="16">
        <f t="shared" si="23"/>
        <v>209.67770000000002</v>
      </c>
    </row>
    <row r="344" spans="1:8" s="10" customFormat="1" ht="12.75" customHeight="1" x14ac:dyDescent="0.25">
      <c r="A344" s="152" t="s">
        <v>282</v>
      </c>
      <c r="B344" s="151" t="s">
        <v>638</v>
      </c>
      <c r="C344" s="12" t="s">
        <v>10</v>
      </c>
      <c r="D344" s="17"/>
      <c r="E344" s="18">
        <f>SUM(E345:E350)</f>
        <v>1584903.9252800001</v>
      </c>
      <c r="F344" s="18">
        <f>SUM(F345:F350)</f>
        <v>1600352.3706999999</v>
      </c>
      <c r="G344" s="18">
        <f>SUM(G345:G350)</f>
        <v>1582596.0387299999</v>
      </c>
      <c r="H344" s="181">
        <f>G344-E344</f>
        <v>-2307.8865500001702</v>
      </c>
    </row>
    <row r="345" spans="1:8" s="10" customFormat="1" ht="12.75" customHeight="1" x14ac:dyDescent="0.25">
      <c r="A345" s="152"/>
      <c r="B345" s="151"/>
      <c r="C345" s="12" t="s">
        <v>11</v>
      </c>
      <c r="D345" s="17"/>
      <c r="E345" s="18">
        <f>E352+E373+E422+E443+E478</f>
        <v>68831.700749999989</v>
      </c>
      <c r="F345" s="18">
        <f>F352+F373+F422+F443+F478</f>
        <v>68831.697050000002</v>
      </c>
      <c r="G345" s="18">
        <f>G352+G373+G422+G443+G478</f>
        <v>85242.300259999989</v>
      </c>
    </row>
    <row r="346" spans="1:8" s="10" customFormat="1" ht="12.75" customHeight="1" x14ac:dyDescent="0.25">
      <c r="A346" s="152"/>
      <c r="B346" s="151"/>
      <c r="C346" s="12" t="s">
        <v>12</v>
      </c>
      <c r="D346" s="17"/>
      <c r="E346" s="18">
        <f>E353+E374+E423++E444+E465+E479</f>
        <v>456932.93453000003</v>
      </c>
      <c r="F346" s="18">
        <f>F353+F374+F423++F444+F465+F479</f>
        <v>456619.52364999993</v>
      </c>
      <c r="G346" s="18">
        <f>G353+G374+G423++G444+G465+G479</f>
        <v>422452.58847000002</v>
      </c>
    </row>
    <row r="347" spans="1:8" s="10" customFormat="1" ht="12.75" customHeight="1" x14ac:dyDescent="0.25">
      <c r="A347" s="152"/>
      <c r="B347" s="151"/>
      <c r="C347" s="12" t="s">
        <v>13</v>
      </c>
      <c r="D347" s="17"/>
      <c r="E347" s="18">
        <f t="shared" ref="E347:G350" si="24">E354+E375+E424+E445+E480</f>
        <v>0</v>
      </c>
      <c r="F347" s="18">
        <f t="shared" si="24"/>
        <v>0</v>
      </c>
      <c r="G347" s="18">
        <f t="shared" si="24"/>
        <v>0</v>
      </c>
    </row>
    <row r="348" spans="1:8" s="10" customFormat="1" ht="27" customHeight="1" x14ac:dyDescent="0.25">
      <c r="A348" s="152"/>
      <c r="B348" s="151"/>
      <c r="C348" s="12" t="s">
        <v>14</v>
      </c>
      <c r="D348" s="17"/>
      <c r="E348" s="18">
        <f t="shared" si="24"/>
        <v>0</v>
      </c>
      <c r="F348" s="18">
        <f t="shared" si="24"/>
        <v>0</v>
      </c>
      <c r="G348" s="18">
        <f t="shared" si="24"/>
        <v>0</v>
      </c>
    </row>
    <row r="349" spans="1:8" s="10" customFormat="1" ht="18" customHeight="1" x14ac:dyDescent="0.25">
      <c r="A349" s="152"/>
      <c r="B349" s="151"/>
      <c r="C349" s="12" t="s">
        <v>15</v>
      </c>
      <c r="D349" s="17"/>
      <c r="E349" s="18">
        <f t="shared" si="24"/>
        <v>1059139.29</v>
      </c>
      <c r="F349" s="18">
        <f>F356+F377+F426+F447+F482</f>
        <v>1074901.1499999999</v>
      </c>
      <c r="G349" s="18">
        <f t="shared" si="24"/>
        <v>1074901.1499999999</v>
      </c>
    </row>
    <row r="350" spans="1:8" s="10" customFormat="1" ht="28.5" customHeight="1" x14ac:dyDescent="0.25">
      <c r="A350" s="152"/>
      <c r="B350" s="151"/>
      <c r="C350" s="12" t="s">
        <v>16</v>
      </c>
      <c r="D350" s="17"/>
      <c r="E350" s="18">
        <f t="shared" si="24"/>
        <v>0</v>
      </c>
      <c r="F350" s="18">
        <f t="shared" si="24"/>
        <v>0</v>
      </c>
      <c r="G350" s="18">
        <f t="shared" si="24"/>
        <v>0</v>
      </c>
    </row>
    <row r="351" spans="1:8" s="19" customFormat="1" ht="12.75" customHeight="1" x14ac:dyDescent="0.25">
      <c r="A351" s="153"/>
      <c r="B351" s="154" t="s">
        <v>70</v>
      </c>
      <c r="C351" s="20" t="s">
        <v>10</v>
      </c>
      <c r="D351" s="21"/>
      <c r="E351" s="22">
        <f>SUM(E352:E357)</f>
        <v>217383.05508999998</v>
      </c>
      <c r="F351" s="22">
        <f>SUM(F352:F357)</f>
        <v>217226.73</v>
      </c>
      <c r="G351" s="22">
        <f>SUM(G352:G357)</f>
        <v>221749.14025999999</v>
      </c>
    </row>
    <row r="352" spans="1:8" s="19" customFormat="1" ht="15" x14ac:dyDescent="0.25">
      <c r="A352" s="153"/>
      <c r="B352" s="155"/>
      <c r="C352" s="20" t="s">
        <v>11</v>
      </c>
      <c r="D352" s="21"/>
      <c r="E352" s="23">
        <f t="shared" ref="E352:G353" si="25">E359</f>
        <v>36180.815089999996</v>
      </c>
      <c r="F352" s="23">
        <f t="shared" si="25"/>
        <v>36180.81</v>
      </c>
      <c r="G352" s="23">
        <f t="shared" si="25"/>
        <v>55388.990259999999</v>
      </c>
    </row>
    <row r="353" spans="1:7" s="19" customFormat="1" ht="15" x14ac:dyDescent="0.25">
      <c r="A353" s="153"/>
      <c r="B353" s="155"/>
      <c r="C353" s="20" t="s">
        <v>12</v>
      </c>
      <c r="D353" s="21"/>
      <c r="E353" s="23">
        <f t="shared" si="25"/>
        <v>181202.24</v>
      </c>
      <c r="F353" s="23">
        <f t="shared" si="25"/>
        <v>181045.92</v>
      </c>
      <c r="G353" s="23">
        <f t="shared" si="25"/>
        <v>166360.15</v>
      </c>
    </row>
    <row r="354" spans="1:7" s="19" customFormat="1" ht="15" x14ac:dyDescent="0.25">
      <c r="A354" s="153"/>
      <c r="B354" s="155"/>
      <c r="C354" s="20" t="s">
        <v>13</v>
      </c>
      <c r="D354" s="21"/>
      <c r="E354" s="23">
        <f t="shared" ref="E354:G357" si="26">E361+E368</f>
        <v>0</v>
      </c>
      <c r="F354" s="23">
        <f t="shared" si="26"/>
        <v>0</v>
      </c>
      <c r="G354" s="23">
        <f t="shared" si="26"/>
        <v>0</v>
      </c>
    </row>
    <row r="355" spans="1:7" s="19" customFormat="1" ht="25.5" x14ac:dyDescent="0.25">
      <c r="A355" s="153"/>
      <c r="B355" s="155"/>
      <c r="C355" s="20" t="s">
        <v>14</v>
      </c>
      <c r="D355" s="21"/>
      <c r="E355" s="23">
        <f t="shared" si="26"/>
        <v>0</v>
      </c>
      <c r="F355" s="23">
        <f t="shared" si="26"/>
        <v>0</v>
      </c>
      <c r="G355" s="23">
        <f t="shared" si="26"/>
        <v>0</v>
      </c>
    </row>
    <row r="356" spans="1:7" s="19" customFormat="1" ht="15" x14ac:dyDescent="0.25">
      <c r="A356" s="153"/>
      <c r="B356" s="155"/>
      <c r="C356" s="20" t="s">
        <v>15</v>
      </c>
      <c r="D356" s="21"/>
      <c r="E356" s="23">
        <f t="shared" si="26"/>
        <v>0</v>
      </c>
      <c r="F356" s="23">
        <f t="shared" si="26"/>
        <v>0</v>
      </c>
      <c r="G356" s="23">
        <f t="shared" si="26"/>
        <v>0</v>
      </c>
    </row>
    <row r="357" spans="1:7" s="19" customFormat="1" ht="27.75" customHeight="1" x14ac:dyDescent="0.25">
      <c r="A357" s="153"/>
      <c r="B357" s="155"/>
      <c r="C357" s="20" t="s">
        <v>16</v>
      </c>
      <c r="D357" s="21"/>
      <c r="E357" s="23">
        <f t="shared" si="26"/>
        <v>0</v>
      </c>
      <c r="F357" s="23">
        <f t="shared" si="26"/>
        <v>0</v>
      </c>
      <c r="G357" s="23">
        <f t="shared" si="26"/>
        <v>0</v>
      </c>
    </row>
    <row r="358" spans="1:7" s="3" customFormat="1" ht="22.5" customHeight="1" x14ac:dyDescent="0.25">
      <c r="A358" s="146" t="s">
        <v>283</v>
      </c>
      <c r="B358" s="149" t="s">
        <v>71</v>
      </c>
      <c r="C358" s="24" t="s">
        <v>10</v>
      </c>
      <c r="D358" s="25"/>
      <c r="E358" s="26">
        <f>SUM(E359:E364)</f>
        <v>217383.05508999998</v>
      </c>
      <c r="F358" s="26">
        <f>SUM(F359:F364)</f>
        <v>217226.73</v>
      </c>
      <c r="G358" s="26">
        <f>SUM(G359:G364)</f>
        <v>221749.14025999999</v>
      </c>
    </row>
    <row r="359" spans="1:7" s="3" customFormat="1" ht="22.5" customHeight="1" x14ac:dyDescent="0.25">
      <c r="A359" s="146"/>
      <c r="B359" s="149"/>
      <c r="C359" s="24" t="s">
        <v>11</v>
      </c>
      <c r="D359" s="25"/>
      <c r="E359" s="27">
        <f t="shared" ref="E359:G364" si="27">E366</f>
        <v>36180.815089999996</v>
      </c>
      <c r="F359" s="27">
        <f>F366</f>
        <v>36180.81</v>
      </c>
      <c r="G359" s="27">
        <f>G366</f>
        <v>55388.990259999999</v>
      </c>
    </row>
    <row r="360" spans="1:7" s="3" customFormat="1" ht="22.5" customHeight="1" x14ac:dyDescent="0.25">
      <c r="A360" s="146"/>
      <c r="B360" s="149"/>
      <c r="C360" s="24" t="s">
        <v>12</v>
      </c>
      <c r="D360" s="25"/>
      <c r="E360" s="27">
        <f t="shared" si="27"/>
        <v>181202.24</v>
      </c>
      <c r="F360" s="27">
        <f t="shared" si="27"/>
        <v>181045.92</v>
      </c>
      <c r="G360" s="27">
        <f t="shared" si="27"/>
        <v>166360.15</v>
      </c>
    </row>
    <row r="361" spans="1:7" s="3" customFormat="1" ht="22.5" customHeight="1" x14ac:dyDescent="0.25">
      <c r="A361" s="146"/>
      <c r="B361" s="149"/>
      <c r="C361" s="24" t="s">
        <v>13</v>
      </c>
      <c r="D361" s="25"/>
      <c r="E361" s="27">
        <f t="shared" si="27"/>
        <v>0</v>
      </c>
      <c r="F361" s="27">
        <f t="shared" si="27"/>
        <v>0</v>
      </c>
      <c r="G361" s="27">
        <f t="shared" si="27"/>
        <v>0</v>
      </c>
    </row>
    <row r="362" spans="1:7" s="3" customFormat="1" ht="40.5" customHeight="1" x14ac:dyDescent="0.25">
      <c r="A362" s="146"/>
      <c r="B362" s="149"/>
      <c r="C362" s="24" t="s">
        <v>14</v>
      </c>
      <c r="D362" s="25"/>
      <c r="E362" s="27">
        <f t="shared" si="27"/>
        <v>0</v>
      </c>
      <c r="F362" s="27">
        <f t="shared" si="27"/>
        <v>0</v>
      </c>
      <c r="G362" s="27">
        <f t="shared" si="27"/>
        <v>0</v>
      </c>
    </row>
    <row r="363" spans="1:7" s="3" customFormat="1" ht="22.5" customHeight="1" x14ac:dyDescent="0.25">
      <c r="A363" s="146"/>
      <c r="B363" s="149"/>
      <c r="C363" s="24" t="s">
        <v>15</v>
      </c>
      <c r="D363" s="25"/>
      <c r="E363" s="27">
        <f t="shared" si="27"/>
        <v>0</v>
      </c>
      <c r="F363" s="27">
        <f t="shared" si="27"/>
        <v>0</v>
      </c>
      <c r="G363" s="27">
        <f t="shared" si="27"/>
        <v>0</v>
      </c>
    </row>
    <row r="364" spans="1:7" s="3" customFormat="1" ht="36.75" customHeight="1" x14ac:dyDescent="0.25">
      <c r="A364" s="146"/>
      <c r="B364" s="149"/>
      <c r="C364" s="24" t="s">
        <v>16</v>
      </c>
      <c r="D364" s="25"/>
      <c r="E364" s="27">
        <f t="shared" si="27"/>
        <v>0</v>
      </c>
      <c r="F364" s="27">
        <f t="shared" si="27"/>
        <v>0</v>
      </c>
      <c r="G364" s="27">
        <f t="shared" si="27"/>
        <v>0</v>
      </c>
    </row>
    <row r="365" spans="1:7" s="3" customFormat="1" ht="15" x14ac:dyDescent="0.25">
      <c r="A365" s="146" t="s">
        <v>284</v>
      </c>
      <c r="B365" s="149" t="s">
        <v>639</v>
      </c>
      <c r="C365" s="24" t="s">
        <v>10</v>
      </c>
      <c r="D365" s="34"/>
      <c r="E365" s="35">
        <f>SUM(E366:E371)</f>
        <v>217383.05508999998</v>
      </c>
      <c r="F365" s="35">
        <f>SUM(F366:F371)</f>
        <v>217226.73</v>
      </c>
      <c r="G365" s="35">
        <f>SUM(G366:G371)</f>
        <v>221749.14025999999</v>
      </c>
    </row>
    <row r="366" spans="1:7" s="3" customFormat="1" ht="16.5" customHeight="1" x14ac:dyDescent="0.25">
      <c r="A366" s="146"/>
      <c r="B366" s="149"/>
      <c r="C366" s="24" t="s">
        <v>11</v>
      </c>
      <c r="D366" s="34"/>
      <c r="E366" s="36">
        <v>36180.815089999996</v>
      </c>
      <c r="F366" s="36">
        <v>36180.81</v>
      </c>
      <c r="G366" s="36">
        <v>55388.990259999999</v>
      </c>
    </row>
    <row r="367" spans="1:7" s="3" customFormat="1" ht="15" x14ac:dyDescent="0.25">
      <c r="A367" s="146"/>
      <c r="B367" s="149"/>
      <c r="C367" s="24" t="s">
        <v>12</v>
      </c>
      <c r="D367" s="34"/>
      <c r="E367" s="36">
        <v>181202.24</v>
      </c>
      <c r="F367" s="37">
        <v>181045.92</v>
      </c>
      <c r="G367" s="37">
        <v>166360.15</v>
      </c>
    </row>
    <row r="368" spans="1:7" s="3" customFormat="1" ht="15" x14ac:dyDescent="0.25">
      <c r="A368" s="146"/>
      <c r="B368" s="149"/>
      <c r="C368" s="24" t="s">
        <v>13</v>
      </c>
      <c r="D368" s="34"/>
      <c r="E368" s="36">
        <v>0</v>
      </c>
      <c r="F368" s="36">
        <v>0</v>
      </c>
      <c r="G368" s="36">
        <v>0</v>
      </c>
    </row>
    <row r="369" spans="1:7" s="3" customFormat="1" ht="25.5" x14ac:dyDescent="0.25">
      <c r="A369" s="146"/>
      <c r="B369" s="149"/>
      <c r="C369" s="24" t="s">
        <v>14</v>
      </c>
      <c r="D369" s="34"/>
      <c r="E369" s="36">
        <v>0</v>
      </c>
      <c r="F369" s="36">
        <v>0</v>
      </c>
      <c r="G369" s="36">
        <v>0</v>
      </c>
    </row>
    <row r="370" spans="1:7" s="3" customFormat="1" ht="16.5" customHeight="1" x14ac:dyDescent="0.25">
      <c r="A370" s="146"/>
      <c r="B370" s="149"/>
      <c r="C370" s="24" t="s">
        <v>15</v>
      </c>
      <c r="D370" s="34"/>
      <c r="E370" s="36">
        <v>0</v>
      </c>
      <c r="F370" s="36">
        <v>0</v>
      </c>
      <c r="G370" s="36">
        <v>0</v>
      </c>
    </row>
    <row r="371" spans="1:7" s="3" customFormat="1" ht="15" customHeight="1" x14ac:dyDescent="0.25">
      <c r="A371" s="146"/>
      <c r="B371" s="149"/>
      <c r="C371" s="24" t="s">
        <v>16</v>
      </c>
      <c r="D371" s="34"/>
      <c r="E371" s="36">
        <v>0</v>
      </c>
      <c r="F371" s="36">
        <v>0</v>
      </c>
      <c r="G371" s="36">
        <v>0</v>
      </c>
    </row>
    <row r="372" spans="1:7" s="19" customFormat="1" ht="12.75" customHeight="1" x14ac:dyDescent="0.25">
      <c r="A372" s="153"/>
      <c r="B372" s="154" t="s">
        <v>72</v>
      </c>
      <c r="C372" s="20" t="s">
        <v>10</v>
      </c>
      <c r="D372" s="21"/>
      <c r="E372" s="22">
        <f>SUM(E373:E378)</f>
        <v>240156.85965999999</v>
      </c>
      <c r="F372" s="22">
        <f>SUM(F373:F378)</f>
        <v>240039.72104999996</v>
      </c>
      <c r="G372" s="22">
        <f>SUM(G373:G378)</f>
        <v>219147.484</v>
      </c>
    </row>
    <row r="373" spans="1:7" s="19" customFormat="1" ht="15" x14ac:dyDescent="0.25">
      <c r="A373" s="153"/>
      <c r="B373" s="155"/>
      <c r="C373" s="20" t="s">
        <v>11</v>
      </c>
      <c r="D373" s="21"/>
      <c r="E373" s="23">
        <f t="shared" ref="E373:G374" si="28">E380+E394+E408</f>
        <v>32650.88566</v>
      </c>
      <c r="F373" s="23">
        <f t="shared" si="28"/>
        <v>32650.887050000001</v>
      </c>
      <c r="G373" s="23">
        <f t="shared" si="28"/>
        <v>29853.309999999998</v>
      </c>
    </row>
    <row r="374" spans="1:7" s="19" customFormat="1" ht="15" x14ac:dyDescent="0.25">
      <c r="A374" s="153"/>
      <c r="B374" s="155"/>
      <c r="C374" s="20" t="s">
        <v>12</v>
      </c>
      <c r="D374" s="21"/>
      <c r="E374" s="23">
        <f t="shared" si="28"/>
        <v>207505.97399999999</v>
      </c>
      <c r="F374" s="23">
        <f t="shared" si="28"/>
        <v>207388.83399999997</v>
      </c>
      <c r="G374" s="23">
        <f t="shared" si="28"/>
        <v>189294.174</v>
      </c>
    </row>
    <row r="375" spans="1:7" s="19" customFormat="1" ht="15" x14ac:dyDescent="0.25">
      <c r="A375" s="153"/>
      <c r="B375" s="155"/>
      <c r="C375" s="20" t="s">
        <v>13</v>
      </c>
      <c r="D375" s="21"/>
      <c r="E375" s="23">
        <f t="shared" ref="E375:G378" si="29">E382+E389</f>
        <v>0</v>
      </c>
      <c r="F375" s="23">
        <f t="shared" si="29"/>
        <v>0</v>
      </c>
      <c r="G375" s="23">
        <f t="shared" si="29"/>
        <v>0</v>
      </c>
    </row>
    <row r="376" spans="1:7" s="19" customFormat="1" ht="25.5" x14ac:dyDescent="0.25">
      <c r="A376" s="153"/>
      <c r="B376" s="155"/>
      <c r="C376" s="20" t="s">
        <v>14</v>
      </c>
      <c r="D376" s="21"/>
      <c r="E376" s="23">
        <f t="shared" si="29"/>
        <v>0</v>
      </c>
      <c r="F376" s="23">
        <f t="shared" si="29"/>
        <v>0</v>
      </c>
      <c r="G376" s="23">
        <f t="shared" si="29"/>
        <v>0</v>
      </c>
    </row>
    <row r="377" spans="1:7" s="19" customFormat="1" ht="15" x14ac:dyDescent="0.25">
      <c r="A377" s="153"/>
      <c r="B377" s="155"/>
      <c r="C377" s="20" t="s">
        <v>15</v>
      </c>
      <c r="D377" s="21"/>
      <c r="E377" s="23">
        <f t="shared" si="29"/>
        <v>0</v>
      </c>
      <c r="F377" s="23">
        <f t="shared" si="29"/>
        <v>0</v>
      </c>
      <c r="G377" s="23">
        <f t="shared" si="29"/>
        <v>0</v>
      </c>
    </row>
    <row r="378" spans="1:7" s="19" customFormat="1" ht="14.25" customHeight="1" x14ac:dyDescent="0.25">
      <c r="A378" s="153"/>
      <c r="B378" s="155"/>
      <c r="C378" s="20" t="s">
        <v>16</v>
      </c>
      <c r="D378" s="21"/>
      <c r="E378" s="23">
        <f t="shared" si="29"/>
        <v>0</v>
      </c>
      <c r="F378" s="23">
        <f t="shared" si="29"/>
        <v>0</v>
      </c>
      <c r="G378" s="23">
        <f t="shared" si="29"/>
        <v>0</v>
      </c>
    </row>
    <row r="379" spans="1:7" s="3" customFormat="1" ht="21" customHeight="1" x14ac:dyDescent="0.25">
      <c r="A379" s="146" t="s">
        <v>285</v>
      </c>
      <c r="B379" s="149" t="s">
        <v>640</v>
      </c>
      <c r="C379" s="24" t="s">
        <v>10</v>
      </c>
      <c r="D379" s="25"/>
      <c r="E379" s="26">
        <f>SUM(E380:E385)</f>
        <v>578.92399999999998</v>
      </c>
      <c r="F379" s="26">
        <f>SUM(F380:F385)</f>
        <v>578.92399999999998</v>
      </c>
      <c r="G379" s="26">
        <f>SUM(G380:G385)</f>
        <v>578.92399999999998</v>
      </c>
    </row>
    <row r="380" spans="1:7" s="3" customFormat="1" ht="21" customHeight="1" x14ac:dyDescent="0.25">
      <c r="A380" s="146"/>
      <c r="B380" s="149"/>
      <c r="C380" s="24" t="s">
        <v>11</v>
      </c>
      <c r="D380" s="25"/>
      <c r="E380" s="27">
        <f t="shared" ref="E380:G385" si="30">E387</f>
        <v>0</v>
      </c>
      <c r="F380" s="27">
        <f>F387</f>
        <v>0</v>
      </c>
      <c r="G380" s="27">
        <f>G387</f>
        <v>0</v>
      </c>
    </row>
    <row r="381" spans="1:7" s="3" customFormat="1" ht="21" customHeight="1" x14ac:dyDescent="0.25">
      <c r="A381" s="146"/>
      <c r="B381" s="149"/>
      <c r="C381" s="24" t="s">
        <v>12</v>
      </c>
      <c r="D381" s="25"/>
      <c r="E381" s="27">
        <f t="shared" si="30"/>
        <v>578.92399999999998</v>
      </c>
      <c r="F381" s="27">
        <f t="shared" si="30"/>
        <v>578.92399999999998</v>
      </c>
      <c r="G381" s="27">
        <f t="shared" si="30"/>
        <v>578.92399999999998</v>
      </c>
    </row>
    <row r="382" spans="1:7" s="3" customFormat="1" ht="21" customHeight="1" x14ac:dyDescent="0.25">
      <c r="A382" s="146"/>
      <c r="B382" s="149"/>
      <c r="C382" s="24" t="s">
        <v>13</v>
      </c>
      <c r="D382" s="25"/>
      <c r="E382" s="27">
        <f t="shared" si="30"/>
        <v>0</v>
      </c>
      <c r="F382" s="27">
        <f t="shared" si="30"/>
        <v>0</v>
      </c>
      <c r="G382" s="27">
        <f t="shared" si="30"/>
        <v>0</v>
      </c>
    </row>
    <row r="383" spans="1:7" s="3" customFormat="1" ht="25.5" x14ac:dyDescent="0.25">
      <c r="A383" s="146"/>
      <c r="B383" s="149"/>
      <c r="C383" s="24" t="s">
        <v>14</v>
      </c>
      <c r="D383" s="25"/>
      <c r="E383" s="27">
        <f t="shared" si="30"/>
        <v>0</v>
      </c>
      <c r="F383" s="27">
        <f t="shared" si="30"/>
        <v>0</v>
      </c>
      <c r="G383" s="27">
        <f t="shared" si="30"/>
        <v>0</v>
      </c>
    </row>
    <row r="384" spans="1:7" s="3" customFormat="1" ht="24" customHeight="1" x14ac:dyDescent="0.25">
      <c r="A384" s="146"/>
      <c r="B384" s="149"/>
      <c r="C384" s="24" t="s">
        <v>15</v>
      </c>
      <c r="D384" s="25"/>
      <c r="E384" s="27">
        <f t="shared" si="30"/>
        <v>0</v>
      </c>
      <c r="F384" s="27">
        <f t="shared" si="30"/>
        <v>0</v>
      </c>
      <c r="G384" s="27">
        <f t="shared" si="30"/>
        <v>0</v>
      </c>
    </row>
    <row r="385" spans="1:8" s="3" customFormat="1" ht="24" customHeight="1" x14ac:dyDescent="0.25">
      <c r="A385" s="146"/>
      <c r="B385" s="149"/>
      <c r="C385" s="24" t="s">
        <v>16</v>
      </c>
      <c r="D385" s="25"/>
      <c r="E385" s="27">
        <f t="shared" si="30"/>
        <v>0</v>
      </c>
      <c r="F385" s="27">
        <f t="shared" si="30"/>
        <v>0</v>
      </c>
      <c r="G385" s="27">
        <f t="shared" si="30"/>
        <v>0</v>
      </c>
    </row>
    <row r="386" spans="1:8" s="3" customFormat="1" ht="15" x14ac:dyDescent="0.25">
      <c r="A386" s="146" t="s">
        <v>286</v>
      </c>
      <c r="B386" s="149" t="s">
        <v>73</v>
      </c>
      <c r="C386" s="24" t="s">
        <v>10</v>
      </c>
      <c r="D386" s="34"/>
      <c r="E386" s="35">
        <f>SUM(E387:E392)</f>
        <v>578.92399999999998</v>
      </c>
      <c r="F386" s="35">
        <f>SUM(F387:F392)</f>
        <v>578.92399999999998</v>
      </c>
      <c r="G386" s="35">
        <f>SUM(G387:G392)</f>
        <v>578.92399999999998</v>
      </c>
    </row>
    <row r="387" spans="1:8" s="3" customFormat="1" ht="16.5" customHeight="1" x14ac:dyDescent="0.25">
      <c r="A387" s="146"/>
      <c r="B387" s="149"/>
      <c r="C387" s="24" t="s">
        <v>11</v>
      </c>
      <c r="D387" s="34"/>
      <c r="E387" s="36">
        <v>0</v>
      </c>
      <c r="F387" s="36">
        <v>0</v>
      </c>
      <c r="G387" s="36">
        <v>0</v>
      </c>
    </row>
    <row r="388" spans="1:8" s="3" customFormat="1" ht="15" x14ac:dyDescent="0.25">
      <c r="A388" s="146"/>
      <c r="B388" s="149"/>
      <c r="C388" s="24" t="s">
        <v>12</v>
      </c>
      <c r="D388" s="34"/>
      <c r="E388" s="36">
        <v>578.92399999999998</v>
      </c>
      <c r="F388" s="37">
        <v>578.92399999999998</v>
      </c>
      <c r="G388" s="37">
        <v>578.92399999999998</v>
      </c>
    </row>
    <row r="389" spans="1:8" s="3" customFormat="1" ht="15" x14ac:dyDescent="0.25">
      <c r="A389" s="146"/>
      <c r="B389" s="149"/>
      <c r="C389" s="24" t="s">
        <v>13</v>
      </c>
      <c r="D389" s="34"/>
      <c r="E389" s="36">
        <v>0</v>
      </c>
      <c r="F389" s="36">
        <v>0</v>
      </c>
      <c r="G389" s="36">
        <v>0</v>
      </c>
    </row>
    <row r="390" spans="1:8" s="3" customFormat="1" ht="25.5" x14ac:dyDescent="0.25">
      <c r="A390" s="146"/>
      <c r="B390" s="149"/>
      <c r="C390" s="24" t="s">
        <v>14</v>
      </c>
      <c r="D390" s="34"/>
      <c r="E390" s="36">
        <v>0</v>
      </c>
      <c r="F390" s="36">
        <v>0</v>
      </c>
      <c r="G390" s="36">
        <v>0</v>
      </c>
    </row>
    <row r="391" spans="1:8" s="3" customFormat="1" ht="16.5" customHeight="1" x14ac:dyDescent="0.25">
      <c r="A391" s="146"/>
      <c r="B391" s="149"/>
      <c r="C391" s="24" t="s">
        <v>15</v>
      </c>
      <c r="D391" s="34"/>
      <c r="E391" s="36">
        <v>0</v>
      </c>
      <c r="F391" s="36">
        <v>0</v>
      </c>
      <c r="G391" s="36">
        <v>0</v>
      </c>
    </row>
    <row r="392" spans="1:8" s="3" customFormat="1" ht="15" customHeight="1" x14ac:dyDescent="0.25">
      <c r="A392" s="146"/>
      <c r="B392" s="149"/>
      <c r="C392" s="24" t="s">
        <v>16</v>
      </c>
      <c r="D392" s="34"/>
      <c r="E392" s="36">
        <v>0</v>
      </c>
      <c r="F392" s="36">
        <v>0</v>
      </c>
      <c r="G392" s="36">
        <v>0</v>
      </c>
    </row>
    <row r="393" spans="1:8" s="3" customFormat="1" ht="21" customHeight="1" x14ac:dyDescent="0.25">
      <c r="A393" s="146" t="s">
        <v>287</v>
      </c>
      <c r="B393" s="149" t="s">
        <v>74</v>
      </c>
      <c r="C393" s="24" t="s">
        <v>10</v>
      </c>
      <c r="D393" s="25"/>
      <c r="E393" s="26">
        <f>SUM(E394:E399)</f>
        <v>226071.63566</v>
      </c>
      <c r="F393" s="26">
        <f>SUM(F394:F399)</f>
        <v>225954.49704999998</v>
      </c>
      <c r="G393" s="26">
        <f>SUM(G394:G399)</f>
        <v>207742.87</v>
      </c>
      <c r="H393" s="183"/>
    </row>
    <row r="394" spans="1:8" s="3" customFormat="1" ht="21" customHeight="1" x14ac:dyDescent="0.25">
      <c r="A394" s="146"/>
      <c r="B394" s="149"/>
      <c r="C394" s="24" t="s">
        <v>11</v>
      </c>
      <c r="D394" s="25"/>
      <c r="E394" s="27">
        <f t="shared" ref="E394:G399" si="31">E401</f>
        <v>32650.88566</v>
      </c>
      <c r="F394" s="27">
        <f>F401</f>
        <v>32650.887050000001</v>
      </c>
      <c r="G394" s="27">
        <f>G401</f>
        <v>29853.309999999998</v>
      </c>
    </row>
    <row r="395" spans="1:8" s="3" customFormat="1" ht="21" customHeight="1" x14ac:dyDescent="0.25">
      <c r="A395" s="146"/>
      <c r="B395" s="149"/>
      <c r="C395" s="24" t="s">
        <v>12</v>
      </c>
      <c r="D395" s="25"/>
      <c r="E395" s="27">
        <f t="shared" si="31"/>
        <v>193420.75</v>
      </c>
      <c r="F395" s="27">
        <f t="shared" si="31"/>
        <v>193303.61</v>
      </c>
      <c r="G395" s="27">
        <f t="shared" si="31"/>
        <v>177889.56</v>
      </c>
    </row>
    <row r="396" spans="1:8" s="3" customFormat="1" ht="21" customHeight="1" x14ac:dyDescent="0.25">
      <c r="A396" s="146"/>
      <c r="B396" s="149"/>
      <c r="C396" s="24" t="s">
        <v>13</v>
      </c>
      <c r="D396" s="25"/>
      <c r="E396" s="27">
        <f t="shared" si="31"/>
        <v>0</v>
      </c>
      <c r="F396" s="27">
        <f t="shared" si="31"/>
        <v>0</v>
      </c>
      <c r="G396" s="27">
        <f t="shared" si="31"/>
        <v>0</v>
      </c>
    </row>
    <row r="397" spans="1:8" s="3" customFormat="1" ht="25.5" x14ac:dyDescent="0.25">
      <c r="A397" s="146"/>
      <c r="B397" s="149"/>
      <c r="C397" s="24" t="s">
        <v>14</v>
      </c>
      <c r="D397" s="25"/>
      <c r="E397" s="27">
        <f t="shared" si="31"/>
        <v>0</v>
      </c>
      <c r="F397" s="27">
        <f t="shared" si="31"/>
        <v>0</v>
      </c>
      <c r="G397" s="27">
        <f t="shared" si="31"/>
        <v>0</v>
      </c>
    </row>
    <row r="398" spans="1:8" s="3" customFormat="1" ht="24" customHeight="1" x14ac:dyDescent="0.25">
      <c r="A398" s="146"/>
      <c r="B398" s="149"/>
      <c r="C398" s="24" t="s">
        <v>15</v>
      </c>
      <c r="D398" s="25"/>
      <c r="E398" s="27">
        <f t="shared" si="31"/>
        <v>0</v>
      </c>
      <c r="F398" s="27">
        <f t="shared" si="31"/>
        <v>0</v>
      </c>
      <c r="G398" s="27">
        <f t="shared" si="31"/>
        <v>0</v>
      </c>
    </row>
    <row r="399" spans="1:8" s="3" customFormat="1" ht="24" customHeight="1" x14ac:dyDescent="0.25">
      <c r="A399" s="146"/>
      <c r="B399" s="149"/>
      <c r="C399" s="24" t="s">
        <v>16</v>
      </c>
      <c r="D399" s="25"/>
      <c r="E399" s="27">
        <f t="shared" si="31"/>
        <v>0</v>
      </c>
      <c r="F399" s="27">
        <f t="shared" si="31"/>
        <v>0</v>
      </c>
      <c r="G399" s="27">
        <f t="shared" si="31"/>
        <v>0</v>
      </c>
    </row>
    <row r="400" spans="1:8" s="3" customFormat="1" ht="15" x14ac:dyDescent="0.25">
      <c r="A400" s="146" t="s">
        <v>288</v>
      </c>
      <c r="B400" s="149" t="s">
        <v>75</v>
      </c>
      <c r="C400" s="24" t="s">
        <v>10</v>
      </c>
      <c r="D400" s="34"/>
      <c r="E400" s="35">
        <f>SUM(E401:E406)</f>
        <v>226071.63566</v>
      </c>
      <c r="F400" s="35">
        <f>SUM(F401:F406)</f>
        <v>225954.49704999998</v>
      </c>
      <c r="G400" s="35">
        <f>SUM(G401:G406)</f>
        <v>207742.87</v>
      </c>
      <c r="H400" s="183"/>
    </row>
    <row r="401" spans="1:8" s="3" customFormat="1" ht="16.5" customHeight="1" x14ac:dyDescent="0.25">
      <c r="A401" s="146"/>
      <c r="B401" s="149"/>
      <c r="C401" s="24" t="s">
        <v>11</v>
      </c>
      <c r="D401" s="34"/>
      <c r="E401" s="36">
        <v>32650.88566</v>
      </c>
      <c r="F401" s="36">
        <v>32650.887050000001</v>
      </c>
      <c r="G401" s="36">
        <v>29853.309999999998</v>
      </c>
    </row>
    <row r="402" spans="1:8" s="3" customFormat="1" ht="15" x14ac:dyDescent="0.25">
      <c r="A402" s="146"/>
      <c r="B402" s="149"/>
      <c r="C402" s="24" t="s">
        <v>12</v>
      </c>
      <c r="D402" s="34"/>
      <c r="E402" s="36">
        <v>193420.75</v>
      </c>
      <c r="F402" s="37">
        <v>193303.61</v>
      </c>
      <c r="G402" s="37">
        <v>177889.56</v>
      </c>
    </row>
    <row r="403" spans="1:8" s="3" customFormat="1" ht="15" x14ac:dyDescent="0.25">
      <c r="A403" s="146"/>
      <c r="B403" s="149"/>
      <c r="C403" s="24" t="s">
        <v>13</v>
      </c>
      <c r="D403" s="34"/>
      <c r="E403" s="36">
        <v>0</v>
      </c>
      <c r="F403" s="36">
        <v>0</v>
      </c>
      <c r="G403" s="36">
        <v>0</v>
      </c>
    </row>
    <row r="404" spans="1:8" s="3" customFormat="1" ht="25.5" x14ac:dyDescent="0.25">
      <c r="A404" s="146"/>
      <c r="B404" s="149"/>
      <c r="C404" s="24" t="s">
        <v>14</v>
      </c>
      <c r="D404" s="34"/>
      <c r="E404" s="36">
        <v>0</v>
      </c>
      <c r="F404" s="36">
        <v>0</v>
      </c>
      <c r="G404" s="36">
        <v>0</v>
      </c>
    </row>
    <row r="405" spans="1:8" s="3" customFormat="1" ht="16.5" customHeight="1" x14ac:dyDescent="0.25">
      <c r="A405" s="146"/>
      <c r="B405" s="149"/>
      <c r="C405" s="24" t="s">
        <v>15</v>
      </c>
      <c r="D405" s="34"/>
      <c r="E405" s="36">
        <v>0</v>
      </c>
      <c r="F405" s="36">
        <v>0</v>
      </c>
      <c r="G405" s="36">
        <v>0</v>
      </c>
    </row>
    <row r="406" spans="1:8" s="3" customFormat="1" ht="15" customHeight="1" x14ac:dyDescent="0.25">
      <c r="A406" s="146"/>
      <c r="B406" s="149"/>
      <c r="C406" s="24" t="s">
        <v>16</v>
      </c>
      <c r="D406" s="34"/>
      <c r="E406" s="36">
        <v>0</v>
      </c>
      <c r="F406" s="36">
        <v>0</v>
      </c>
      <c r="G406" s="36">
        <v>0</v>
      </c>
    </row>
    <row r="407" spans="1:8" s="3" customFormat="1" ht="21" customHeight="1" x14ac:dyDescent="0.25">
      <c r="A407" s="146" t="s">
        <v>289</v>
      </c>
      <c r="B407" s="149" t="s">
        <v>76</v>
      </c>
      <c r="C407" s="24" t="s">
        <v>10</v>
      </c>
      <c r="D407" s="25"/>
      <c r="E407" s="26">
        <f>SUM(E408:E413)</f>
        <v>13506.3</v>
      </c>
      <c r="F407" s="26">
        <f>SUM(F408:F413)</f>
        <v>13506.3</v>
      </c>
      <c r="G407" s="26">
        <f>SUM(G408:G413)</f>
        <v>10825.69</v>
      </c>
      <c r="H407" s="183"/>
    </row>
    <row r="408" spans="1:8" s="3" customFormat="1" ht="21" customHeight="1" x14ac:dyDescent="0.25">
      <c r="A408" s="146"/>
      <c r="B408" s="149"/>
      <c r="C408" s="24" t="s">
        <v>11</v>
      </c>
      <c r="D408" s="25"/>
      <c r="E408" s="27">
        <f t="shared" ref="E408:G413" si="32">E415</f>
        <v>0</v>
      </c>
      <c r="F408" s="27">
        <f>F415</f>
        <v>0</v>
      </c>
      <c r="G408" s="27">
        <f>G415</f>
        <v>0</v>
      </c>
    </row>
    <row r="409" spans="1:8" s="3" customFormat="1" ht="21" customHeight="1" x14ac:dyDescent="0.25">
      <c r="A409" s="146"/>
      <c r="B409" s="149"/>
      <c r="C409" s="24" t="s">
        <v>12</v>
      </c>
      <c r="D409" s="25"/>
      <c r="E409" s="27">
        <f t="shared" si="32"/>
        <v>13506.3</v>
      </c>
      <c r="F409" s="27">
        <f t="shared" si="32"/>
        <v>13506.3</v>
      </c>
      <c r="G409" s="27">
        <f t="shared" si="32"/>
        <v>10825.69</v>
      </c>
    </row>
    <row r="410" spans="1:8" s="3" customFormat="1" ht="21" customHeight="1" x14ac:dyDescent="0.25">
      <c r="A410" s="146"/>
      <c r="B410" s="149"/>
      <c r="C410" s="24" t="s">
        <v>13</v>
      </c>
      <c r="D410" s="25"/>
      <c r="E410" s="27">
        <f t="shared" si="32"/>
        <v>0</v>
      </c>
      <c r="F410" s="27">
        <f t="shared" si="32"/>
        <v>0</v>
      </c>
      <c r="G410" s="27">
        <f t="shared" si="32"/>
        <v>0</v>
      </c>
    </row>
    <row r="411" spans="1:8" s="3" customFormat="1" ht="25.5" x14ac:dyDescent="0.25">
      <c r="A411" s="146"/>
      <c r="B411" s="149"/>
      <c r="C411" s="24" t="s">
        <v>14</v>
      </c>
      <c r="D411" s="25"/>
      <c r="E411" s="27">
        <f t="shared" si="32"/>
        <v>0</v>
      </c>
      <c r="F411" s="27">
        <f t="shared" si="32"/>
        <v>0</v>
      </c>
      <c r="G411" s="27">
        <f t="shared" si="32"/>
        <v>0</v>
      </c>
    </row>
    <row r="412" spans="1:8" s="3" customFormat="1" ht="24" customHeight="1" x14ac:dyDescent="0.25">
      <c r="A412" s="146"/>
      <c r="B412" s="149"/>
      <c r="C412" s="24" t="s">
        <v>15</v>
      </c>
      <c r="D412" s="25"/>
      <c r="E412" s="27">
        <f t="shared" si="32"/>
        <v>0</v>
      </c>
      <c r="F412" s="27">
        <f t="shared" si="32"/>
        <v>0</v>
      </c>
      <c r="G412" s="27">
        <f t="shared" si="32"/>
        <v>0</v>
      </c>
    </row>
    <row r="413" spans="1:8" s="3" customFormat="1" ht="24" customHeight="1" x14ac:dyDescent="0.25">
      <c r="A413" s="146"/>
      <c r="B413" s="149"/>
      <c r="C413" s="24" t="s">
        <v>16</v>
      </c>
      <c r="D413" s="25"/>
      <c r="E413" s="27">
        <f t="shared" si="32"/>
        <v>0</v>
      </c>
      <c r="F413" s="27">
        <f t="shared" si="32"/>
        <v>0</v>
      </c>
      <c r="G413" s="27">
        <f t="shared" si="32"/>
        <v>0</v>
      </c>
    </row>
    <row r="414" spans="1:8" s="3" customFormat="1" ht="15" x14ac:dyDescent="0.25">
      <c r="A414" s="146" t="s">
        <v>290</v>
      </c>
      <c r="B414" s="149" t="s">
        <v>77</v>
      </c>
      <c r="C414" s="24" t="s">
        <v>10</v>
      </c>
      <c r="D414" s="34"/>
      <c r="E414" s="35">
        <f>SUM(E415:E420)</f>
        <v>13506.3</v>
      </c>
      <c r="F414" s="35">
        <f>SUM(F415:F420)</f>
        <v>13506.3</v>
      </c>
      <c r="G414" s="35">
        <f>SUM(G415:G420)</f>
        <v>10825.69</v>
      </c>
      <c r="H414" s="183"/>
    </row>
    <row r="415" spans="1:8" s="3" customFormat="1" ht="16.5" customHeight="1" x14ac:dyDescent="0.25">
      <c r="A415" s="146"/>
      <c r="B415" s="149"/>
      <c r="C415" s="24" t="s">
        <v>11</v>
      </c>
      <c r="D415" s="34"/>
      <c r="E415" s="36">
        <v>0</v>
      </c>
      <c r="F415" s="36">
        <v>0</v>
      </c>
      <c r="G415" s="36">
        <v>0</v>
      </c>
    </row>
    <row r="416" spans="1:8" s="3" customFormat="1" ht="15" x14ac:dyDescent="0.25">
      <c r="A416" s="146"/>
      <c r="B416" s="149"/>
      <c r="C416" s="24" t="s">
        <v>12</v>
      </c>
      <c r="D416" s="34"/>
      <c r="E416" s="36">
        <v>13506.3</v>
      </c>
      <c r="F416" s="36">
        <v>13506.3</v>
      </c>
      <c r="G416" s="36">
        <v>10825.69</v>
      </c>
    </row>
    <row r="417" spans="1:7" s="3" customFormat="1" ht="15" x14ac:dyDescent="0.25">
      <c r="A417" s="146"/>
      <c r="B417" s="149"/>
      <c r="C417" s="24" t="s">
        <v>13</v>
      </c>
      <c r="D417" s="34"/>
      <c r="E417" s="36">
        <v>0</v>
      </c>
      <c r="F417" s="36">
        <v>0</v>
      </c>
      <c r="G417" s="36">
        <v>0</v>
      </c>
    </row>
    <row r="418" spans="1:7" s="3" customFormat="1" ht="25.5" x14ac:dyDescent="0.25">
      <c r="A418" s="146"/>
      <c r="B418" s="149"/>
      <c r="C418" s="24" t="s">
        <v>14</v>
      </c>
      <c r="D418" s="34"/>
      <c r="E418" s="36">
        <v>0</v>
      </c>
      <c r="F418" s="36">
        <v>0</v>
      </c>
      <c r="G418" s="36">
        <v>0</v>
      </c>
    </row>
    <row r="419" spans="1:7" s="3" customFormat="1" ht="16.5" customHeight="1" x14ac:dyDescent="0.25">
      <c r="A419" s="146"/>
      <c r="B419" s="149"/>
      <c r="C419" s="24" t="s">
        <v>15</v>
      </c>
      <c r="D419" s="34"/>
      <c r="E419" s="36">
        <v>0</v>
      </c>
      <c r="F419" s="36">
        <v>0</v>
      </c>
      <c r="G419" s="36">
        <v>0</v>
      </c>
    </row>
    <row r="420" spans="1:7" s="3" customFormat="1" ht="15" customHeight="1" x14ac:dyDescent="0.25">
      <c r="A420" s="146"/>
      <c r="B420" s="149"/>
      <c r="C420" s="24" t="s">
        <v>16</v>
      </c>
      <c r="D420" s="34"/>
      <c r="E420" s="36">
        <v>0</v>
      </c>
      <c r="F420" s="36">
        <v>0</v>
      </c>
      <c r="G420" s="36">
        <v>0</v>
      </c>
    </row>
    <row r="421" spans="1:7" s="19" customFormat="1" ht="12.75" customHeight="1" x14ac:dyDescent="0.25">
      <c r="A421" s="153"/>
      <c r="B421" s="154" t="s">
        <v>78</v>
      </c>
      <c r="C421" s="20" t="s">
        <v>10</v>
      </c>
      <c r="D421" s="21"/>
      <c r="E421" s="22">
        <f>SUM(E422:E427)</f>
        <v>22048.720000000001</v>
      </c>
      <c r="F421" s="22">
        <f>SUM(F422:F427)</f>
        <v>22048.720000000001</v>
      </c>
      <c r="G421" s="22">
        <f>SUM(G422:G427)</f>
        <v>20669.099999999999</v>
      </c>
    </row>
    <row r="422" spans="1:7" s="19" customFormat="1" ht="15" x14ac:dyDescent="0.25">
      <c r="A422" s="153"/>
      <c r="B422" s="155"/>
      <c r="C422" s="20" t="s">
        <v>11</v>
      </c>
      <c r="D422" s="21"/>
      <c r="E422" s="23">
        <f t="shared" ref="E422:G427" si="33">E429</f>
        <v>0</v>
      </c>
      <c r="F422" s="23">
        <f>F429</f>
        <v>0</v>
      </c>
      <c r="G422" s="23">
        <f>G429</f>
        <v>0</v>
      </c>
    </row>
    <row r="423" spans="1:7" s="19" customFormat="1" ht="15" x14ac:dyDescent="0.25">
      <c r="A423" s="153"/>
      <c r="B423" s="155"/>
      <c r="C423" s="20" t="s">
        <v>12</v>
      </c>
      <c r="D423" s="21"/>
      <c r="E423" s="23">
        <f t="shared" si="33"/>
        <v>22048.720000000001</v>
      </c>
      <c r="F423" s="23">
        <f t="shared" si="33"/>
        <v>22048.720000000001</v>
      </c>
      <c r="G423" s="23">
        <f t="shared" si="33"/>
        <v>20669.099999999999</v>
      </c>
    </row>
    <row r="424" spans="1:7" s="19" customFormat="1" ht="15" x14ac:dyDescent="0.25">
      <c r="A424" s="153"/>
      <c r="B424" s="155"/>
      <c r="C424" s="20" t="s">
        <v>13</v>
      </c>
      <c r="D424" s="21"/>
      <c r="E424" s="23">
        <f t="shared" si="33"/>
        <v>0</v>
      </c>
      <c r="F424" s="23">
        <f t="shared" si="33"/>
        <v>0</v>
      </c>
      <c r="G424" s="23">
        <f t="shared" si="33"/>
        <v>0</v>
      </c>
    </row>
    <row r="425" spans="1:7" s="19" customFormat="1" ht="25.5" x14ac:dyDescent="0.25">
      <c r="A425" s="153"/>
      <c r="B425" s="155"/>
      <c r="C425" s="20" t="s">
        <v>14</v>
      </c>
      <c r="D425" s="21"/>
      <c r="E425" s="23">
        <f t="shared" si="33"/>
        <v>0</v>
      </c>
      <c r="F425" s="23">
        <f t="shared" si="33"/>
        <v>0</v>
      </c>
      <c r="G425" s="23">
        <f t="shared" si="33"/>
        <v>0</v>
      </c>
    </row>
    <row r="426" spans="1:7" s="19" customFormat="1" ht="15" x14ac:dyDescent="0.25">
      <c r="A426" s="153"/>
      <c r="B426" s="155"/>
      <c r="C426" s="20" t="s">
        <v>15</v>
      </c>
      <c r="D426" s="21"/>
      <c r="E426" s="23">
        <f t="shared" si="33"/>
        <v>0</v>
      </c>
      <c r="F426" s="23">
        <f t="shared" si="33"/>
        <v>0</v>
      </c>
      <c r="G426" s="23">
        <f t="shared" si="33"/>
        <v>0</v>
      </c>
    </row>
    <row r="427" spans="1:7" s="19" customFormat="1" ht="14.25" customHeight="1" x14ac:dyDescent="0.25">
      <c r="A427" s="153"/>
      <c r="B427" s="155"/>
      <c r="C427" s="20" t="s">
        <v>16</v>
      </c>
      <c r="D427" s="21"/>
      <c r="E427" s="23">
        <f t="shared" si="33"/>
        <v>0</v>
      </c>
      <c r="F427" s="23">
        <f t="shared" si="33"/>
        <v>0</v>
      </c>
      <c r="G427" s="23">
        <f t="shared" si="33"/>
        <v>0</v>
      </c>
    </row>
    <row r="428" spans="1:7" s="3" customFormat="1" ht="21" customHeight="1" x14ac:dyDescent="0.25">
      <c r="A428" s="146" t="s">
        <v>291</v>
      </c>
      <c r="B428" s="149" t="s">
        <v>79</v>
      </c>
      <c r="C428" s="24" t="s">
        <v>10</v>
      </c>
      <c r="D428" s="25"/>
      <c r="E428" s="26">
        <f>SUM(E429:E434)</f>
        <v>22048.720000000001</v>
      </c>
      <c r="F428" s="26">
        <f>SUM(F429:F434)</f>
        <v>22048.720000000001</v>
      </c>
      <c r="G428" s="26">
        <f>SUM(G429:G434)</f>
        <v>20669.099999999999</v>
      </c>
    </row>
    <row r="429" spans="1:7" s="3" customFormat="1" ht="21" customHeight="1" x14ac:dyDescent="0.25">
      <c r="A429" s="146"/>
      <c r="B429" s="149"/>
      <c r="C429" s="24" t="s">
        <v>11</v>
      </c>
      <c r="D429" s="25"/>
      <c r="E429" s="27">
        <f t="shared" ref="E429:G434" si="34">E436</f>
        <v>0</v>
      </c>
      <c r="F429" s="27">
        <f>F436</f>
        <v>0</v>
      </c>
      <c r="G429" s="27">
        <f>G436</f>
        <v>0</v>
      </c>
    </row>
    <row r="430" spans="1:7" s="3" customFormat="1" ht="21" customHeight="1" x14ac:dyDescent="0.25">
      <c r="A430" s="146"/>
      <c r="B430" s="149"/>
      <c r="C430" s="24" t="s">
        <v>12</v>
      </c>
      <c r="D430" s="25"/>
      <c r="E430" s="27">
        <f t="shared" si="34"/>
        <v>22048.720000000001</v>
      </c>
      <c r="F430" s="27">
        <f t="shared" si="34"/>
        <v>22048.720000000001</v>
      </c>
      <c r="G430" s="27">
        <f t="shared" si="34"/>
        <v>20669.099999999999</v>
      </c>
    </row>
    <row r="431" spans="1:7" s="3" customFormat="1" ht="21" customHeight="1" x14ac:dyDescent="0.25">
      <c r="A431" s="146"/>
      <c r="B431" s="149"/>
      <c r="C431" s="24" t="s">
        <v>13</v>
      </c>
      <c r="D431" s="25"/>
      <c r="E431" s="27">
        <f t="shared" si="34"/>
        <v>0</v>
      </c>
      <c r="F431" s="27">
        <f t="shared" si="34"/>
        <v>0</v>
      </c>
      <c r="G431" s="27">
        <f t="shared" si="34"/>
        <v>0</v>
      </c>
    </row>
    <row r="432" spans="1:7" s="3" customFormat="1" ht="25.5" x14ac:dyDescent="0.25">
      <c r="A432" s="146"/>
      <c r="B432" s="149"/>
      <c r="C432" s="24" t="s">
        <v>14</v>
      </c>
      <c r="D432" s="25"/>
      <c r="E432" s="27">
        <f t="shared" si="34"/>
        <v>0</v>
      </c>
      <c r="F432" s="27">
        <f t="shared" si="34"/>
        <v>0</v>
      </c>
      <c r="G432" s="27">
        <f t="shared" si="34"/>
        <v>0</v>
      </c>
    </row>
    <row r="433" spans="1:7" s="3" customFormat="1" ht="24" customHeight="1" x14ac:dyDescent="0.25">
      <c r="A433" s="146"/>
      <c r="B433" s="149"/>
      <c r="C433" s="24" t="s">
        <v>15</v>
      </c>
      <c r="D433" s="25"/>
      <c r="E433" s="27">
        <f t="shared" si="34"/>
        <v>0</v>
      </c>
      <c r="F433" s="27">
        <f t="shared" si="34"/>
        <v>0</v>
      </c>
      <c r="G433" s="27">
        <f t="shared" si="34"/>
        <v>0</v>
      </c>
    </row>
    <row r="434" spans="1:7" s="3" customFormat="1" ht="24" customHeight="1" x14ac:dyDescent="0.25">
      <c r="A434" s="146"/>
      <c r="B434" s="149"/>
      <c r="C434" s="24" t="s">
        <v>16</v>
      </c>
      <c r="D434" s="25"/>
      <c r="E434" s="27">
        <f t="shared" si="34"/>
        <v>0</v>
      </c>
      <c r="F434" s="27">
        <f t="shared" si="34"/>
        <v>0</v>
      </c>
      <c r="G434" s="27">
        <f t="shared" si="34"/>
        <v>0</v>
      </c>
    </row>
    <row r="435" spans="1:7" s="3" customFormat="1" ht="15" x14ac:dyDescent="0.25">
      <c r="A435" s="146" t="s">
        <v>292</v>
      </c>
      <c r="B435" s="149" t="s">
        <v>80</v>
      </c>
      <c r="C435" s="24" t="s">
        <v>10</v>
      </c>
      <c r="D435" s="34"/>
      <c r="E435" s="35">
        <f>SUM(E436:E441)</f>
        <v>22048.720000000001</v>
      </c>
      <c r="F435" s="35">
        <f>SUM(F436:F441)</f>
        <v>22048.720000000001</v>
      </c>
      <c r="G435" s="35">
        <f>SUM(G436:G441)</f>
        <v>20669.099999999999</v>
      </c>
    </row>
    <row r="436" spans="1:7" s="3" customFormat="1" ht="16.5" customHeight="1" x14ac:dyDescent="0.25">
      <c r="A436" s="146"/>
      <c r="B436" s="149"/>
      <c r="C436" s="24" t="s">
        <v>11</v>
      </c>
      <c r="D436" s="34"/>
      <c r="E436" s="36">
        <v>0</v>
      </c>
      <c r="F436" s="36">
        <v>0</v>
      </c>
      <c r="G436" s="36">
        <v>0</v>
      </c>
    </row>
    <row r="437" spans="1:7" s="3" customFormat="1" ht="15" x14ac:dyDescent="0.25">
      <c r="A437" s="146"/>
      <c r="B437" s="149"/>
      <c r="C437" s="24" t="s">
        <v>12</v>
      </c>
      <c r="D437" s="34"/>
      <c r="E437" s="36">
        <v>22048.720000000001</v>
      </c>
      <c r="F437" s="37">
        <v>22048.720000000001</v>
      </c>
      <c r="G437" s="37">
        <v>20669.099999999999</v>
      </c>
    </row>
    <row r="438" spans="1:7" s="3" customFormat="1" ht="15" x14ac:dyDescent="0.25">
      <c r="A438" s="146"/>
      <c r="B438" s="149"/>
      <c r="C438" s="24" t="s">
        <v>13</v>
      </c>
      <c r="D438" s="34"/>
      <c r="E438" s="36">
        <v>0</v>
      </c>
      <c r="F438" s="36">
        <v>0</v>
      </c>
      <c r="G438" s="36">
        <v>0</v>
      </c>
    </row>
    <row r="439" spans="1:7" s="3" customFormat="1" ht="25.5" x14ac:dyDescent="0.25">
      <c r="A439" s="146"/>
      <c r="B439" s="149"/>
      <c r="C439" s="24" t="s">
        <v>14</v>
      </c>
      <c r="D439" s="34"/>
      <c r="E439" s="36">
        <v>0</v>
      </c>
      <c r="F439" s="36">
        <v>0</v>
      </c>
      <c r="G439" s="36">
        <v>0</v>
      </c>
    </row>
    <row r="440" spans="1:7" s="3" customFormat="1" ht="16.5" customHeight="1" x14ac:dyDescent="0.25">
      <c r="A440" s="146"/>
      <c r="B440" s="149"/>
      <c r="C440" s="24" t="s">
        <v>15</v>
      </c>
      <c r="D440" s="34"/>
      <c r="E440" s="36">
        <v>0</v>
      </c>
      <c r="F440" s="36">
        <v>0</v>
      </c>
      <c r="G440" s="36">
        <v>0</v>
      </c>
    </row>
    <row r="441" spans="1:7" s="3" customFormat="1" ht="15" customHeight="1" x14ac:dyDescent="0.25">
      <c r="A441" s="146"/>
      <c r="B441" s="149"/>
      <c r="C441" s="24" t="s">
        <v>16</v>
      </c>
      <c r="D441" s="34"/>
      <c r="E441" s="36">
        <v>0</v>
      </c>
      <c r="F441" s="36">
        <v>0</v>
      </c>
      <c r="G441" s="36">
        <v>0</v>
      </c>
    </row>
    <row r="442" spans="1:7" s="19" customFormat="1" ht="12.75" customHeight="1" x14ac:dyDescent="0.25">
      <c r="A442" s="153"/>
      <c r="B442" s="154" t="s">
        <v>81</v>
      </c>
      <c r="C442" s="20" t="s">
        <v>10</v>
      </c>
      <c r="D442" s="21"/>
      <c r="E442" s="22">
        <f>SUM(E443:E448)</f>
        <v>650.99054000000001</v>
      </c>
      <c r="F442" s="22">
        <f>SUM(F443:F448)</f>
        <v>611.09965999999997</v>
      </c>
      <c r="G442" s="22">
        <f>SUM(G443:G448)</f>
        <v>611.09965999999997</v>
      </c>
    </row>
    <row r="443" spans="1:7" s="19" customFormat="1" ht="15" x14ac:dyDescent="0.25">
      <c r="A443" s="153"/>
      <c r="B443" s="155"/>
      <c r="C443" s="20" t="s">
        <v>11</v>
      </c>
      <c r="D443" s="21"/>
      <c r="E443" s="23">
        <f t="shared" ref="E443:G448" si="35">E450</f>
        <v>0</v>
      </c>
      <c r="F443" s="23">
        <f>F450</f>
        <v>0</v>
      </c>
      <c r="G443" s="23">
        <f>G450</f>
        <v>0</v>
      </c>
    </row>
    <row r="444" spans="1:7" s="19" customFormat="1" ht="15" x14ac:dyDescent="0.25">
      <c r="A444" s="153"/>
      <c r="B444" s="155"/>
      <c r="C444" s="20" t="s">
        <v>12</v>
      </c>
      <c r="D444" s="21"/>
      <c r="E444" s="23">
        <f t="shared" si="35"/>
        <v>650.99054000000001</v>
      </c>
      <c r="F444" s="23">
        <f t="shared" si="35"/>
        <v>611.09965999999997</v>
      </c>
      <c r="G444" s="23">
        <f t="shared" si="35"/>
        <v>611.09965999999997</v>
      </c>
    </row>
    <row r="445" spans="1:7" s="19" customFormat="1" ht="15" x14ac:dyDescent="0.25">
      <c r="A445" s="153"/>
      <c r="B445" s="155"/>
      <c r="C445" s="20" t="s">
        <v>13</v>
      </c>
      <c r="D445" s="21"/>
      <c r="E445" s="23">
        <f t="shared" si="35"/>
        <v>0</v>
      </c>
      <c r="F445" s="23">
        <f t="shared" si="35"/>
        <v>0</v>
      </c>
      <c r="G445" s="23">
        <f t="shared" si="35"/>
        <v>0</v>
      </c>
    </row>
    <row r="446" spans="1:7" s="19" customFormat="1" ht="25.5" x14ac:dyDescent="0.25">
      <c r="A446" s="153"/>
      <c r="B446" s="155"/>
      <c r="C446" s="20" t="s">
        <v>14</v>
      </c>
      <c r="D446" s="21"/>
      <c r="E446" s="23">
        <f t="shared" si="35"/>
        <v>0</v>
      </c>
      <c r="F446" s="23">
        <f t="shared" si="35"/>
        <v>0</v>
      </c>
      <c r="G446" s="23">
        <f t="shared" si="35"/>
        <v>0</v>
      </c>
    </row>
    <row r="447" spans="1:7" s="19" customFormat="1" ht="15" x14ac:dyDescent="0.25">
      <c r="A447" s="153"/>
      <c r="B447" s="155"/>
      <c r="C447" s="20" t="s">
        <v>15</v>
      </c>
      <c r="D447" s="21"/>
      <c r="E447" s="23">
        <f t="shared" si="35"/>
        <v>0</v>
      </c>
      <c r="F447" s="23">
        <f t="shared" si="35"/>
        <v>0</v>
      </c>
      <c r="G447" s="23">
        <f t="shared" si="35"/>
        <v>0</v>
      </c>
    </row>
    <row r="448" spans="1:7" s="19" customFormat="1" ht="14.25" customHeight="1" x14ac:dyDescent="0.25">
      <c r="A448" s="153"/>
      <c r="B448" s="155"/>
      <c r="C448" s="20" t="s">
        <v>16</v>
      </c>
      <c r="D448" s="21"/>
      <c r="E448" s="23">
        <f t="shared" si="35"/>
        <v>0</v>
      </c>
      <c r="F448" s="23">
        <f t="shared" si="35"/>
        <v>0</v>
      </c>
      <c r="G448" s="23">
        <f t="shared" si="35"/>
        <v>0</v>
      </c>
    </row>
    <row r="449" spans="1:7" s="3" customFormat="1" ht="21" customHeight="1" x14ac:dyDescent="0.25">
      <c r="A449" s="146" t="s">
        <v>293</v>
      </c>
      <c r="B449" s="149" t="s">
        <v>82</v>
      </c>
      <c r="C449" s="24" t="s">
        <v>10</v>
      </c>
      <c r="D449" s="25"/>
      <c r="E449" s="26">
        <f>SUM(E450:E455)</f>
        <v>650.99054000000001</v>
      </c>
      <c r="F449" s="26">
        <f>SUM(F450:F455)</f>
        <v>611.09965999999997</v>
      </c>
      <c r="G449" s="26">
        <f>SUM(G450:G455)</f>
        <v>611.09965999999997</v>
      </c>
    </row>
    <row r="450" spans="1:7" s="3" customFormat="1" ht="21" customHeight="1" x14ac:dyDescent="0.25">
      <c r="A450" s="146"/>
      <c r="B450" s="149"/>
      <c r="C450" s="24" t="s">
        <v>11</v>
      </c>
      <c r="D450" s="25"/>
      <c r="E450" s="27">
        <f t="shared" ref="E450:G455" si="36">E457</f>
        <v>0</v>
      </c>
      <c r="F450" s="27">
        <f>F457</f>
        <v>0</v>
      </c>
      <c r="G450" s="27">
        <f>G457</f>
        <v>0</v>
      </c>
    </row>
    <row r="451" spans="1:7" s="3" customFormat="1" ht="21" customHeight="1" x14ac:dyDescent="0.25">
      <c r="A451" s="146"/>
      <c r="B451" s="149"/>
      <c r="C451" s="24" t="s">
        <v>12</v>
      </c>
      <c r="D451" s="25"/>
      <c r="E451" s="27">
        <f t="shared" si="36"/>
        <v>650.99054000000001</v>
      </c>
      <c r="F451" s="27">
        <f t="shared" si="36"/>
        <v>611.09965999999997</v>
      </c>
      <c r="G451" s="27">
        <f t="shared" si="36"/>
        <v>611.09965999999997</v>
      </c>
    </row>
    <row r="452" spans="1:7" s="3" customFormat="1" ht="21" customHeight="1" x14ac:dyDescent="0.25">
      <c r="A452" s="146"/>
      <c r="B452" s="149"/>
      <c r="C452" s="24" t="s">
        <v>13</v>
      </c>
      <c r="D452" s="25"/>
      <c r="E452" s="27">
        <f t="shared" si="36"/>
        <v>0</v>
      </c>
      <c r="F452" s="27">
        <f t="shared" si="36"/>
        <v>0</v>
      </c>
      <c r="G452" s="27">
        <f t="shared" si="36"/>
        <v>0</v>
      </c>
    </row>
    <row r="453" spans="1:7" s="3" customFormat="1" ht="25.5" x14ac:dyDescent="0.25">
      <c r="A453" s="146"/>
      <c r="B453" s="149"/>
      <c r="C453" s="24" t="s">
        <v>14</v>
      </c>
      <c r="D453" s="25"/>
      <c r="E453" s="27">
        <f t="shared" si="36"/>
        <v>0</v>
      </c>
      <c r="F453" s="27">
        <f t="shared" si="36"/>
        <v>0</v>
      </c>
      <c r="G453" s="27">
        <f t="shared" si="36"/>
        <v>0</v>
      </c>
    </row>
    <row r="454" spans="1:7" s="3" customFormat="1" ht="24" customHeight="1" x14ac:dyDescent="0.25">
      <c r="A454" s="146"/>
      <c r="B454" s="149"/>
      <c r="C454" s="24" t="s">
        <v>15</v>
      </c>
      <c r="D454" s="25"/>
      <c r="E454" s="27">
        <f t="shared" si="36"/>
        <v>0</v>
      </c>
      <c r="F454" s="27">
        <f t="shared" si="36"/>
        <v>0</v>
      </c>
      <c r="G454" s="27">
        <f t="shared" si="36"/>
        <v>0</v>
      </c>
    </row>
    <row r="455" spans="1:7" s="3" customFormat="1" ht="24" customHeight="1" x14ac:dyDescent="0.25">
      <c r="A455" s="146"/>
      <c r="B455" s="149"/>
      <c r="C455" s="24" t="s">
        <v>16</v>
      </c>
      <c r="D455" s="25"/>
      <c r="E455" s="27">
        <f t="shared" si="36"/>
        <v>0</v>
      </c>
      <c r="F455" s="27">
        <f t="shared" si="36"/>
        <v>0</v>
      </c>
      <c r="G455" s="27">
        <f t="shared" si="36"/>
        <v>0</v>
      </c>
    </row>
    <row r="456" spans="1:7" s="3" customFormat="1" ht="15" x14ac:dyDescent="0.25">
      <c r="A456" s="146" t="s">
        <v>294</v>
      </c>
      <c r="B456" s="149" t="s">
        <v>83</v>
      </c>
      <c r="C456" s="24" t="s">
        <v>10</v>
      </c>
      <c r="D456" s="34"/>
      <c r="E456" s="35">
        <f>SUM(E457:E462)</f>
        <v>650.99054000000001</v>
      </c>
      <c r="F456" s="35">
        <f>SUM(F457:F462)</f>
        <v>611.09965999999997</v>
      </c>
      <c r="G456" s="35">
        <f>SUM(G457:G462)</f>
        <v>611.09965999999997</v>
      </c>
    </row>
    <row r="457" spans="1:7" s="3" customFormat="1" ht="16.5" customHeight="1" x14ac:dyDescent="0.25">
      <c r="A457" s="146"/>
      <c r="B457" s="149"/>
      <c r="C457" s="24" t="s">
        <v>11</v>
      </c>
      <c r="D457" s="34"/>
      <c r="E457" s="36">
        <v>0</v>
      </c>
      <c r="F457" s="36">
        <v>0</v>
      </c>
      <c r="G457" s="36">
        <v>0</v>
      </c>
    </row>
    <row r="458" spans="1:7" s="3" customFormat="1" ht="15" x14ac:dyDescent="0.25">
      <c r="A458" s="146"/>
      <c r="B458" s="149"/>
      <c r="C458" s="24" t="s">
        <v>12</v>
      </c>
      <c r="D458" s="34"/>
      <c r="E458" s="36">
        <v>650.99054000000001</v>
      </c>
      <c r="F458" s="37">
        <v>611.09965999999997</v>
      </c>
      <c r="G458" s="37">
        <v>611.09965999999997</v>
      </c>
    </row>
    <row r="459" spans="1:7" s="3" customFormat="1" ht="15" x14ac:dyDescent="0.25">
      <c r="A459" s="146"/>
      <c r="B459" s="149"/>
      <c r="C459" s="24" t="s">
        <v>13</v>
      </c>
      <c r="D459" s="34"/>
      <c r="E459" s="36">
        <v>0</v>
      </c>
      <c r="F459" s="36">
        <v>0</v>
      </c>
      <c r="G459" s="36">
        <v>0</v>
      </c>
    </row>
    <row r="460" spans="1:7" s="3" customFormat="1" ht="25.5" x14ac:dyDescent="0.25">
      <c r="A460" s="146"/>
      <c r="B460" s="149"/>
      <c r="C460" s="24" t="s">
        <v>14</v>
      </c>
      <c r="D460" s="34"/>
      <c r="E460" s="36">
        <v>0</v>
      </c>
      <c r="F460" s="36">
        <v>0</v>
      </c>
      <c r="G460" s="36">
        <v>0</v>
      </c>
    </row>
    <row r="461" spans="1:7" s="3" customFormat="1" ht="16.5" customHeight="1" x14ac:dyDescent="0.25">
      <c r="A461" s="146"/>
      <c r="B461" s="149"/>
      <c r="C461" s="24" t="s">
        <v>15</v>
      </c>
      <c r="D461" s="34"/>
      <c r="E461" s="36">
        <v>0</v>
      </c>
      <c r="F461" s="36">
        <v>0</v>
      </c>
      <c r="G461" s="36">
        <v>0</v>
      </c>
    </row>
    <row r="462" spans="1:7" s="3" customFormat="1" ht="15" customHeight="1" x14ac:dyDescent="0.25">
      <c r="A462" s="146"/>
      <c r="B462" s="149"/>
      <c r="C462" s="24" t="s">
        <v>16</v>
      </c>
      <c r="D462" s="34"/>
      <c r="E462" s="36">
        <v>0</v>
      </c>
      <c r="F462" s="36">
        <v>0</v>
      </c>
      <c r="G462" s="36">
        <v>0</v>
      </c>
    </row>
    <row r="463" spans="1:7" s="19" customFormat="1" ht="12.75" customHeight="1" x14ac:dyDescent="0.25">
      <c r="A463" s="153"/>
      <c r="B463" s="154" t="s">
        <v>84</v>
      </c>
      <c r="C463" s="20" t="s">
        <v>10</v>
      </c>
      <c r="D463" s="21"/>
      <c r="E463" s="22">
        <f>SUM(E464:E469)</f>
        <v>45525.009990000006</v>
      </c>
      <c r="F463" s="22">
        <f>SUM(F464:F469)</f>
        <v>45524.949990000001</v>
      </c>
      <c r="G463" s="22">
        <f>SUM(G464:G469)</f>
        <v>45518.064810000003</v>
      </c>
    </row>
    <row r="464" spans="1:7" s="19" customFormat="1" ht="15" x14ac:dyDescent="0.25">
      <c r="A464" s="153"/>
      <c r="B464" s="155"/>
      <c r="C464" s="20" t="s">
        <v>11</v>
      </c>
      <c r="D464" s="21"/>
      <c r="E464" s="23">
        <f t="shared" ref="E464:G469" si="37">E471</f>
        <v>0</v>
      </c>
      <c r="F464" s="23">
        <f>F471</f>
        <v>0</v>
      </c>
      <c r="G464" s="23">
        <f>G471</f>
        <v>0</v>
      </c>
    </row>
    <row r="465" spans="1:8" s="19" customFormat="1" ht="15" x14ac:dyDescent="0.25">
      <c r="A465" s="153"/>
      <c r="B465" s="155"/>
      <c r="C465" s="20" t="s">
        <v>12</v>
      </c>
      <c r="D465" s="21"/>
      <c r="E465" s="23">
        <f t="shared" si="37"/>
        <v>45525.009990000006</v>
      </c>
      <c r="F465" s="23">
        <f t="shared" si="37"/>
        <v>45524.949990000001</v>
      </c>
      <c r="G465" s="23">
        <f t="shared" si="37"/>
        <v>45518.064810000003</v>
      </c>
    </row>
    <row r="466" spans="1:8" s="19" customFormat="1" ht="15" x14ac:dyDescent="0.25">
      <c r="A466" s="153"/>
      <c r="B466" s="155"/>
      <c r="C466" s="20" t="s">
        <v>13</v>
      </c>
      <c r="D466" s="21"/>
      <c r="E466" s="23">
        <f t="shared" si="37"/>
        <v>0</v>
      </c>
      <c r="F466" s="23">
        <f t="shared" si="37"/>
        <v>0</v>
      </c>
      <c r="G466" s="23">
        <f t="shared" si="37"/>
        <v>0</v>
      </c>
    </row>
    <row r="467" spans="1:8" s="19" customFormat="1" ht="25.5" x14ac:dyDescent="0.25">
      <c r="A467" s="153"/>
      <c r="B467" s="155"/>
      <c r="C467" s="20" t="s">
        <v>14</v>
      </c>
      <c r="D467" s="21"/>
      <c r="E467" s="23">
        <f t="shared" si="37"/>
        <v>0</v>
      </c>
      <c r="F467" s="23">
        <f t="shared" si="37"/>
        <v>0</v>
      </c>
      <c r="G467" s="23">
        <f t="shared" si="37"/>
        <v>0</v>
      </c>
    </row>
    <row r="468" spans="1:8" s="19" customFormat="1" ht="15" x14ac:dyDescent="0.25">
      <c r="A468" s="153"/>
      <c r="B468" s="155"/>
      <c r="C468" s="20" t="s">
        <v>15</v>
      </c>
      <c r="D468" s="21"/>
      <c r="E468" s="23">
        <f t="shared" si="37"/>
        <v>0</v>
      </c>
      <c r="F468" s="23">
        <f t="shared" si="37"/>
        <v>0</v>
      </c>
      <c r="G468" s="23">
        <f t="shared" si="37"/>
        <v>0</v>
      </c>
    </row>
    <row r="469" spans="1:8" s="19" customFormat="1" ht="14.25" customHeight="1" x14ac:dyDescent="0.25">
      <c r="A469" s="153"/>
      <c r="B469" s="155"/>
      <c r="C469" s="20" t="s">
        <v>16</v>
      </c>
      <c r="D469" s="21"/>
      <c r="E469" s="23">
        <f t="shared" si="37"/>
        <v>0</v>
      </c>
      <c r="F469" s="23">
        <f t="shared" si="37"/>
        <v>0</v>
      </c>
      <c r="G469" s="23">
        <f t="shared" si="37"/>
        <v>0</v>
      </c>
    </row>
    <row r="470" spans="1:8" s="3" customFormat="1" ht="15.75" customHeight="1" x14ac:dyDescent="0.25">
      <c r="A470" s="146" t="s">
        <v>379</v>
      </c>
      <c r="B470" s="149" t="s">
        <v>85</v>
      </c>
      <c r="C470" s="24" t="s">
        <v>10</v>
      </c>
      <c r="D470" s="25"/>
      <c r="E470" s="26">
        <f>SUM(E471:E476)</f>
        <v>45525.009990000006</v>
      </c>
      <c r="F470" s="26">
        <f>SUM(F471:F476)</f>
        <v>45524.949990000001</v>
      </c>
      <c r="G470" s="26">
        <f>SUM(G471:G476)</f>
        <v>45518.064810000003</v>
      </c>
      <c r="H470" s="183"/>
    </row>
    <row r="471" spans="1:8" s="3" customFormat="1" ht="15.75" customHeight="1" x14ac:dyDescent="0.25">
      <c r="A471" s="146"/>
      <c r="B471" s="149"/>
      <c r="C471" s="24" t="s">
        <v>11</v>
      </c>
      <c r="D471" s="25"/>
      <c r="E471" s="27">
        <f>E569</f>
        <v>0</v>
      </c>
      <c r="F471" s="27">
        <f>F569</f>
        <v>0</v>
      </c>
      <c r="G471" s="27">
        <f>G569</f>
        <v>0</v>
      </c>
    </row>
    <row r="472" spans="1:8" s="3" customFormat="1" ht="15.75" customHeight="1" x14ac:dyDescent="0.25">
      <c r="A472" s="146"/>
      <c r="B472" s="149"/>
      <c r="C472" s="24" t="s">
        <v>12</v>
      </c>
      <c r="D472" s="25"/>
      <c r="E472" s="27">
        <v>45525.009990000006</v>
      </c>
      <c r="F472" s="27">
        <v>45524.949990000001</v>
      </c>
      <c r="G472" s="27">
        <v>45518.064810000003</v>
      </c>
    </row>
    <row r="473" spans="1:8" s="3" customFormat="1" ht="15.75" customHeight="1" x14ac:dyDescent="0.25">
      <c r="A473" s="146"/>
      <c r="B473" s="149"/>
      <c r="C473" s="24" t="s">
        <v>13</v>
      </c>
      <c r="D473" s="25"/>
      <c r="E473" s="27">
        <v>0</v>
      </c>
      <c r="F473" s="27">
        <v>0</v>
      </c>
      <c r="G473" s="27">
        <v>0</v>
      </c>
    </row>
    <row r="474" spans="1:8" s="3" customFormat="1" ht="25.5" x14ac:dyDescent="0.25">
      <c r="A474" s="146"/>
      <c r="B474" s="149"/>
      <c r="C474" s="24" t="s">
        <v>14</v>
      </c>
      <c r="D474" s="25"/>
      <c r="E474" s="27">
        <f t="shared" ref="E474:G476" si="38">E572</f>
        <v>0</v>
      </c>
      <c r="F474" s="27">
        <f>F572</f>
        <v>0</v>
      </c>
      <c r="G474" s="27">
        <f>G572</f>
        <v>0</v>
      </c>
    </row>
    <row r="475" spans="1:8" s="3" customFormat="1" ht="15.75" customHeight="1" x14ac:dyDescent="0.25">
      <c r="A475" s="146"/>
      <c r="B475" s="149"/>
      <c r="C475" s="24" t="s">
        <v>15</v>
      </c>
      <c r="D475" s="25"/>
      <c r="E475" s="27">
        <f t="shared" si="38"/>
        <v>0</v>
      </c>
      <c r="F475" s="27">
        <f t="shared" si="38"/>
        <v>0</v>
      </c>
      <c r="G475" s="27">
        <f t="shared" si="38"/>
        <v>0</v>
      </c>
    </row>
    <row r="476" spans="1:8" s="3" customFormat="1" ht="15.75" customHeight="1" x14ac:dyDescent="0.25">
      <c r="A476" s="146"/>
      <c r="B476" s="149"/>
      <c r="C476" s="24" t="s">
        <v>16</v>
      </c>
      <c r="D476" s="25"/>
      <c r="E476" s="27">
        <f t="shared" si="38"/>
        <v>0</v>
      </c>
      <c r="F476" s="27">
        <f t="shared" si="38"/>
        <v>0</v>
      </c>
      <c r="G476" s="27">
        <f t="shared" si="38"/>
        <v>0</v>
      </c>
    </row>
    <row r="477" spans="1:8" s="19" customFormat="1" ht="12.75" customHeight="1" x14ac:dyDescent="0.25">
      <c r="A477" s="153"/>
      <c r="B477" s="154" t="s">
        <v>86</v>
      </c>
      <c r="C477" s="20" t="s">
        <v>10</v>
      </c>
      <c r="D477" s="21"/>
      <c r="E477" s="22">
        <f>SUM(E478:E483)</f>
        <v>1059139.29</v>
      </c>
      <c r="F477" s="22">
        <f>SUM(F478:F483)</f>
        <v>1074901.1499999999</v>
      </c>
      <c r="G477" s="22">
        <f>SUM(G478:G483)</f>
        <v>1074901.1499999999</v>
      </c>
    </row>
    <row r="478" spans="1:8" s="19" customFormat="1" ht="15" x14ac:dyDescent="0.25">
      <c r="A478" s="153"/>
      <c r="B478" s="155"/>
      <c r="C478" s="20" t="s">
        <v>11</v>
      </c>
      <c r="D478" s="21"/>
      <c r="E478" s="23">
        <v>0</v>
      </c>
      <c r="F478" s="23">
        <v>0</v>
      </c>
      <c r="G478" s="23">
        <v>0</v>
      </c>
    </row>
    <row r="479" spans="1:8" s="19" customFormat="1" ht="15" x14ac:dyDescent="0.25">
      <c r="A479" s="153"/>
      <c r="B479" s="155"/>
      <c r="C479" s="20" t="s">
        <v>12</v>
      </c>
      <c r="D479" s="21"/>
      <c r="E479" s="23">
        <f t="shared" ref="E479:G483" si="39">E486</f>
        <v>0</v>
      </c>
      <c r="F479" s="23">
        <f t="shared" si="39"/>
        <v>0</v>
      </c>
      <c r="G479" s="23">
        <f t="shared" si="39"/>
        <v>0</v>
      </c>
    </row>
    <row r="480" spans="1:8" s="19" customFormat="1" ht="15" x14ac:dyDescent="0.25">
      <c r="A480" s="153"/>
      <c r="B480" s="155"/>
      <c r="C480" s="20" t="s">
        <v>13</v>
      </c>
      <c r="D480" s="21"/>
      <c r="E480" s="23">
        <f t="shared" si="39"/>
        <v>0</v>
      </c>
      <c r="F480" s="23">
        <f t="shared" si="39"/>
        <v>0</v>
      </c>
      <c r="G480" s="23">
        <f t="shared" si="39"/>
        <v>0</v>
      </c>
    </row>
    <row r="481" spans="1:8" s="19" customFormat="1" ht="25.5" x14ac:dyDescent="0.25">
      <c r="A481" s="153"/>
      <c r="B481" s="155"/>
      <c r="C481" s="20" t="s">
        <v>14</v>
      </c>
      <c r="D481" s="21"/>
      <c r="E481" s="23">
        <f t="shared" si="39"/>
        <v>0</v>
      </c>
      <c r="F481" s="23">
        <f t="shared" si="39"/>
        <v>0</v>
      </c>
      <c r="G481" s="23">
        <f t="shared" si="39"/>
        <v>0</v>
      </c>
    </row>
    <row r="482" spans="1:8" s="19" customFormat="1" ht="15" x14ac:dyDescent="0.25">
      <c r="A482" s="153"/>
      <c r="B482" s="155"/>
      <c r="C482" s="20" t="s">
        <v>15</v>
      </c>
      <c r="D482" s="21"/>
      <c r="E482" s="23">
        <f t="shared" si="39"/>
        <v>1059139.29</v>
      </c>
      <c r="F482" s="23">
        <f t="shared" si="39"/>
        <v>1074901.1499999999</v>
      </c>
      <c r="G482" s="23">
        <f t="shared" si="39"/>
        <v>1074901.1499999999</v>
      </c>
    </row>
    <row r="483" spans="1:8" s="19" customFormat="1" ht="14.25" customHeight="1" x14ac:dyDescent="0.25">
      <c r="A483" s="153"/>
      <c r="B483" s="155"/>
      <c r="C483" s="20" t="s">
        <v>16</v>
      </c>
      <c r="D483" s="21"/>
      <c r="E483" s="23">
        <f t="shared" si="39"/>
        <v>0</v>
      </c>
      <c r="F483" s="23">
        <f t="shared" si="39"/>
        <v>0</v>
      </c>
      <c r="G483" s="23">
        <f t="shared" si="39"/>
        <v>0</v>
      </c>
    </row>
    <row r="484" spans="1:8" s="3" customFormat="1" ht="15.75" customHeight="1" x14ac:dyDescent="0.25">
      <c r="A484" s="146" t="s">
        <v>380</v>
      </c>
      <c r="B484" s="149" t="s">
        <v>87</v>
      </c>
      <c r="C484" s="24" t="s">
        <v>10</v>
      </c>
      <c r="D484" s="25"/>
      <c r="E484" s="26">
        <f>SUM(E485:E490)</f>
        <v>1111956.80874</v>
      </c>
      <c r="F484" s="26">
        <f>SUM(F485:F490)</f>
        <v>1127467.4363199999</v>
      </c>
      <c r="G484" s="26">
        <f>SUM(G485:G490)</f>
        <v>1127166.2594099999</v>
      </c>
    </row>
    <row r="485" spans="1:8" s="3" customFormat="1" ht="15.75" customHeight="1" x14ac:dyDescent="0.25">
      <c r="A485" s="146"/>
      <c r="B485" s="149"/>
      <c r="C485" s="24" t="s">
        <v>11</v>
      </c>
      <c r="D485" s="25"/>
      <c r="E485" s="27">
        <f>E583</f>
        <v>52817.51874</v>
      </c>
      <c r="F485" s="27">
        <f>F583</f>
        <v>52566.286319999999</v>
      </c>
      <c r="G485" s="27">
        <f>G583</f>
        <v>52265.109409999997</v>
      </c>
    </row>
    <row r="486" spans="1:8" s="3" customFormat="1" ht="15.75" customHeight="1" x14ac:dyDescent="0.25">
      <c r="A486" s="146"/>
      <c r="B486" s="149"/>
      <c r="C486" s="24" t="s">
        <v>12</v>
      </c>
      <c r="D486" s="25"/>
      <c r="E486" s="27">
        <v>0</v>
      </c>
      <c r="F486" s="27">
        <v>0</v>
      </c>
      <c r="G486" s="27">
        <v>0</v>
      </c>
    </row>
    <row r="487" spans="1:8" s="3" customFormat="1" ht="15.75" customHeight="1" x14ac:dyDescent="0.25">
      <c r="A487" s="146"/>
      <c r="B487" s="149"/>
      <c r="C487" s="24" t="s">
        <v>13</v>
      </c>
      <c r="D487" s="25"/>
      <c r="E487" s="27">
        <v>0</v>
      </c>
      <c r="F487" s="27">
        <v>0</v>
      </c>
      <c r="G487" s="27">
        <v>0</v>
      </c>
    </row>
    <row r="488" spans="1:8" s="3" customFormat="1" ht="25.5" x14ac:dyDescent="0.25">
      <c r="A488" s="146"/>
      <c r="B488" s="149"/>
      <c r="C488" s="24" t="s">
        <v>14</v>
      </c>
      <c r="D488" s="25"/>
      <c r="E488" s="27">
        <f>E586</f>
        <v>0</v>
      </c>
      <c r="F488" s="27">
        <f>F586</f>
        <v>0</v>
      </c>
      <c r="G488" s="27">
        <f>G586</f>
        <v>0</v>
      </c>
    </row>
    <row r="489" spans="1:8" s="3" customFormat="1" ht="15.75" customHeight="1" x14ac:dyDescent="0.25">
      <c r="A489" s="146"/>
      <c r="B489" s="149"/>
      <c r="C489" s="24" t="s">
        <v>15</v>
      </c>
      <c r="D489" s="25"/>
      <c r="E489" s="33">
        <v>1059139.29</v>
      </c>
      <c r="F489" s="33">
        <v>1074901.1499999999</v>
      </c>
      <c r="G489" s="33">
        <v>1074901.1499999999</v>
      </c>
    </row>
    <row r="490" spans="1:8" s="3" customFormat="1" ht="15.75" customHeight="1" x14ac:dyDescent="0.25">
      <c r="A490" s="146"/>
      <c r="B490" s="149"/>
      <c r="C490" s="24" t="s">
        <v>16</v>
      </c>
      <c r="D490" s="25"/>
      <c r="E490" s="27">
        <f>E588</f>
        <v>0</v>
      </c>
      <c r="F490" s="27">
        <f>F588</f>
        <v>0</v>
      </c>
      <c r="G490" s="27">
        <f>G588</f>
        <v>0</v>
      </c>
    </row>
    <row r="491" spans="1:8" s="10" customFormat="1" ht="12.75" customHeight="1" x14ac:dyDescent="0.25">
      <c r="A491" s="152" t="s">
        <v>295</v>
      </c>
      <c r="B491" s="151" t="s">
        <v>88</v>
      </c>
      <c r="C491" s="12" t="s">
        <v>10</v>
      </c>
      <c r="D491" s="17"/>
      <c r="E491" s="18">
        <f>SUM(E492:E497)</f>
        <v>1967461.6053900002</v>
      </c>
      <c r="F491" s="18">
        <f>SUM(F492:F497)</f>
        <v>1966036.1770600001</v>
      </c>
      <c r="G491" s="18">
        <f>SUM(G492:G497)</f>
        <v>1960844.3553000004</v>
      </c>
      <c r="H491" s="181">
        <f>G491-E491</f>
        <v>-6617.250089999754</v>
      </c>
    </row>
    <row r="492" spans="1:8" s="10" customFormat="1" ht="12.75" customHeight="1" x14ac:dyDescent="0.25">
      <c r="A492" s="152"/>
      <c r="B492" s="151"/>
      <c r="C492" s="12" t="s">
        <v>11</v>
      </c>
      <c r="D492" s="17" t="s">
        <v>647</v>
      </c>
      <c r="E492" s="18">
        <f t="shared" ref="E492:G497" si="40">E499+E688+E786</f>
        <v>104909.69761999999</v>
      </c>
      <c r="F492" s="18">
        <f>F499+F688+F786</f>
        <v>104460.40846999999</v>
      </c>
      <c r="G492" s="18">
        <f>G499+G688+G786</f>
        <v>102079.85162</v>
      </c>
    </row>
    <row r="493" spans="1:8" s="10" customFormat="1" ht="12.75" customHeight="1" x14ac:dyDescent="0.25">
      <c r="A493" s="152"/>
      <c r="B493" s="151"/>
      <c r="C493" s="12" t="s">
        <v>12</v>
      </c>
      <c r="D493" s="17" t="s">
        <v>647</v>
      </c>
      <c r="E493" s="18">
        <f t="shared" si="40"/>
        <v>1860227.1825700002</v>
      </c>
      <c r="F493" s="18">
        <f t="shared" si="40"/>
        <v>1859251.0433900002</v>
      </c>
      <c r="G493" s="18">
        <f t="shared" si="40"/>
        <v>1856439.7785400003</v>
      </c>
    </row>
    <row r="494" spans="1:8" s="10" customFormat="1" ht="12.75" customHeight="1" x14ac:dyDescent="0.25">
      <c r="A494" s="152"/>
      <c r="B494" s="151"/>
      <c r="C494" s="12" t="s">
        <v>13</v>
      </c>
      <c r="D494" s="17"/>
      <c r="E494" s="18">
        <f t="shared" si="40"/>
        <v>2324.7251999999999</v>
      </c>
      <c r="F494" s="18">
        <f t="shared" si="40"/>
        <v>2324.7251999999999</v>
      </c>
      <c r="G494" s="18">
        <f t="shared" si="40"/>
        <v>2324.72514</v>
      </c>
    </row>
    <row r="495" spans="1:8" s="10" customFormat="1" ht="27" customHeight="1" x14ac:dyDescent="0.25">
      <c r="A495" s="152"/>
      <c r="B495" s="151"/>
      <c r="C495" s="12" t="s">
        <v>14</v>
      </c>
      <c r="D495" s="17"/>
      <c r="E495" s="18">
        <f t="shared" si="40"/>
        <v>0</v>
      </c>
      <c r="F495" s="18">
        <f t="shared" si="40"/>
        <v>0</v>
      </c>
      <c r="G495" s="18">
        <f t="shared" si="40"/>
        <v>0</v>
      </c>
    </row>
    <row r="496" spans="1:8" s="10" customFormat="1" ht="18" customHeight="1" x14ac:dyDescent="0.25">
      <c r="A496" s="152"/>
      <c r="B496" s="151"/>
      <c r="C496" s="12" t="s">
        <v>15</v>
      </c>
      <c r="D496" s="17"/>
      <c r="E496" s="18">
        <f t="shared" si="40"/>
        <v>0</v>
      </c>
      <c r="F496" s="18">
        <f t="shared" si="40"/>
        <v>0</v>
      </c>
      <c r="G496" s="18">
        <f t="shared" si="40"/>
        <v>0</v>
      </c>
    </row>
    <row r="497" spans="1:8" s="10" customFormat="1" ht="28.5" customHeight="1" x14ac:dyDescent="0.25">
      <c r="A497" s="152"/>
      <c r="B497" s="151"/>
      <c r="C497" s="12" t="s">
        <v>16</v>
      </c>
      <c r="D497" s="17"/>
      <c r="E497" s="18">
        <f t="shared" si="40"/>
        <v>0</v>
      </c>
      <c r="F497" s="18">
        <f t="shared" si="40"/>
        <v>0</v>
      </c>
      <c r="G497" s="18">
        <f t="shared" si="40"/>
        <v>0</v>
      </c>
    </row>
    <row r="498" spans="1:8" s="19" customFormat="1" ht="12.75" customHeight="1" x14ac:dyDescent="0.25">
      <c r="A498" s="153"/>
      <c r="B498" s="154" t="s">
        <v>89</v>
      </c>
      <c r="C498" s="20" t="s">
        <v>10</v>
      </c>
      <c r="D498" s="21"/>
      <c r="E498" s="22">
        <f>SUM(E499:E504)</f>
        <v>1798524.3806800002</v>
      </c>
      <c r="F498" s="22">
        <f>SUM(F499:F504)</f>
        <v>1797297.0090800002</v>
      </c>
      <c r="G498" s="22">
        <f>SUM(G499:G504)</f>
        <v>1792105.1873200003</v>
      </c>
      <c r="H498" s="184">
        <f>G498-E498</f>
        <v>-6419.1933599999174</v>
      </c>
    </row>
    <row r="499" spans="1:8" s="19" customFormat="1" ht="15" x14ac:dyDescent="0.25">
      <c r="A499" s="153"/>
      <c r="B499" s="155"/>
      <c r="C499" s="20" t="s">
        <v>11</v>
      </c>
      <c r="D499" s="21" t="s">
        <v>647</v>
      </c>
      <c r="E499" s="23">
        <f t="shared" ref="E499:G504" si="41">E506+E534+E569+E583+E604+E618+E632+E646+E660+E674</f>
        <v>82702.697619999992</v>
      </c>
      <c r="F499" s="23">
        <f>F506+F534+F569+F583+F604+F618+F632+F646+F660+F674</f>
        <v>82451.465199999991</v>
      </c>
      <c r="G499" s="23">
        <f>G506+G534+G569+G583+G604+G618+G632+G646+G660+G674</f>
        <v>80070.908349999998</v>
      </c>
    </row>
    <row r="500" spans="1:8" s="19" customFormat="1" ht="15" x14ac:dyDescent="0.25">
      <c r="A500" s="153"/>
      <c r="B500" s="155"/>
      <c r="C500" s="20" t="s">
        <v>12</v>
      </c>
      <c r="D500" s="21" t="s">
        <v>647</v>
      </c>
      <c r="E500" s="23">
        <f t="shared" si="41"/>
        <v>1714645.0253000001</v>
      </c>
      <c r="F500" s="23">
        <f t="shared" si="41"/>
        <v>1713668.8861200002</v>
      </c>
      <c r="G500" s="23">
        <f t="shared" si="41"/>
        <v>1710857.6212700002</v>
      </c>
    </row>
    <row r="501" spans="1:8" s="19" customFormat="1" ht="15" x14ac:dyDescent="0.25">
      <c r="A501" s="153"/>
      <c r="B501" s="155"/>
      <c r="C501" s="20" t="s">
        <v>13</v>
      </c>
      <c r="D501" s="21"/>
      <c r="E501" s="23">
        <f t="shared" si="41"/>
        <v>1176.6577600000001</v>
      </c>
      <c r="F501" s="23">
        <f t="shared" si="41"/>
        <v>1176.6577600000001</v>
      </c>
      <c r="G501" s="23">
        <f t="shared" si="41"/>
        <v>1176.6577</v>
      </c>
    </row>
    <row r="502" spans="1:8" s="19" customFormat="1" ht="25.5" x14ac:dyDescent="0.25">
      <c r="A502" s="153"/>
      <c r="B502" s="155"/>
      <c r="C502" s="20" t="s">
        <v>14</v>
      </c>
      <c r="D502" s="21"/>
      <c r="E502" s="23">
        <f t="shared" si="41"/>
        <v>0</v>
      </c>
      <c r="F502" s="23">
        <f t="shared" si="41"/>
        <v>0</v>
      </c>
      <c r="G502" s="23">
        <f t="shared" si="41"/>
        <v>0</v>
      </c>
    </row>
    <row r="503" spans="1:8" s="19" customFormat="1" ht="15" x14ac:dyDescent="0.25">
      <c r="A503" s="153"/>
      <c r="B503" s="155"/>
      <c r="C503" s="20" t="s">
        <v>15</v>
      </c>
      <c r="D503" s="21"/>
      <c r="E503" s="23">
        <f t="shared" si="41"/>
        <v>0</v>
      </c>
      <c r="F503" s="23">
        <f t="shared" si="41"/>
        <v>0</v>
      </c>
      <c r="G503" s="23">
        <f t="shared" si="41"/>
        <v>0</v>
      </c>
    </row>
    <row r="504" spans="1:8" s="19" customFormat="1" ht="14.25" customHeight="1" x14ac:dyDescent="0.25">
      <c r="A504" s="153"/>
      <c r="B504" s="155"/>
      <c r="C504" s="20" t="s">
        <v>16</v>
      </c>
      <c r="D504" s="21"/>
      <c r="E504" s="23">
        <f t="shared" si="41"/>
        <v>0</v>
      </c>
      <c r="F504" s="23">
        <f t="shared" si="41"/>
        <v>0</v>
      </c>
      <c r="G504" s="23">
        <f t="shared" si="41"/>
        <v>0</v>
      </c>
    </row>
    <row r="505" spans="1:8" s="3" customFormat="1" ht="15" x14ac:dyDescent="0.25">
      <c r="A505" s="146" t="s">
        <v>296</v>
      </c>
      <c r="B505" s="149" t="s">
        <v>90</v>
      </c>
      <c r="C505" s="24" t="s">
        <v>10</v>
      </c>
      <c r="D505" s="25"/>
      <c r="E505" s="26">
        <f>SUM(E506:E511)</f>
        <v>255547.28493999998</v>
      </c>
      <c r="F505" s="26">
        <f>SUM(F506:F511)</f>
        <v>255360.29413000002</v>
      </c>
      <c r="G505" s="26">
        <f>SUM(G506:G511)</f>
        <v>255270.01310000001</v>
      </c>
    </row>
    <row r="506" spans="1:8" s="3" customFormat="1" ht="15" x14ac:dyDescent="0.25">
      <c r="A506" s="146"/>
      <c r="B506" s="149"/>
      <c r="C506" s="24" t="s">
        <v>11</v>
      </c>
      <c r="D506" s="25"/>
      <c r="E506" s="27">
        <f t="shared" ref="E506:G511" si="42">E513+E520+E527</f>
        <v>0</v>
      </c>
      <c r="F506" s="27">
        <f>F513+F520+F527</f>
        <v>0</v>
      </c>
      <c r="G506" s="27">
        <f>G513+G520+G527</f>
        <v>0</v>
      </c>
    </row>
    <row r="507" spans="1:8" s="3" customFormat="1" ht="15" x14ac:dyDescent="0.25">
      <c r="A507" s="146"/>
      <c r="B507" s="149"/>
      <c r="C507" s="24" t="s">
        <v>12</v>
      </c>
      <c r="D507" s="25" t="s">
        <v>647</v>
      </c>
      <c r="E507" s="27">
        <f t="shared" si="42"/>
        <v>255547.28493999998</v>
      </c>
      <c r="F507" s="27">
        <f t="shared" si="42"/>
        <v>255360.29413000002</v>
      </c>
      <c r="G507" s="27">
        <f t="shared" si="42"/>
        <v>255270.01310000001</v>
      </c>
    </row>
    <row r="508" spans="1:8" s="3" customFormat="1" ht="15" x14ac:dyDescent="0.25">
      <c r="A508" s="146"/>
      <c r="B508" s="149"/>
      <c r="C508" s="24" t="s">
        <v>13</v>
      </c>
      <c r="D508" s="25"/>
      <c r="E508" s="27">
        <f t="shared" si="42"/>
        <v>0</v>
      </c>
      <c r="F508" s="27">
        <f t="shared" si="42"/>
        <v>0</v>
      </c>
      <c r="G508" s="27">
        <f t="shared" si="42"/>
        <v>0</v>
      </c>
    </row>
    <row r="509" spans="1:8" s="3" customFormat="1" ht="25.5" x14ac:dyDescent="0.25">
      <c r="A509" s="146"/>
      <c r="B509" s="149"/>
      <c r="C509" s="24" t="s">
        <v>14</v>
      </c>
      <c r="D509" s="25"/>
      <c r="E509" s="27">
        <f t="shared" si="42"/>
        <v>0</v>
      </c>
      <c r="F509" s="27">
        <f t="shared" si="42"/>
        <v>0</v>
      </c>
      <c r="G509" s="27">
        <f t="shared" si="42"/>
        <v>0</v>
      </c>
    </row>
    <row r="510" spans="1:8" s="3" customFormat="1" ht="15" x14ac:dyDescent="0.25">
      <c r="A510" s="146"/>
      <c r="B510" s="149"/>
      <c r="C510" s="24" t="s">
        <v>15</v>
      </c>
      <c r="D510" s="25"/>
      <c r="E510" s="27">
        <f t="shared" si="42"/>
        <v>0</v>
      </c>
      <c r="F510" s="27">
        <f t="shared" si="42"/>
        <v>0</v>
      </c>
      <c r="G510" s="27">
        <f t="shared" si="42"/>
        <v>0</v>
      </c>
    </row>
    <row r="511" spans="1:8" s="3" customFormat="1" ht="15" customHeight="1" x14ac:dyDescent="0.25">
      <c r="A511" s="146"/>
      <c r="B511" s="149"/>
      <c r="C511" s="24" t="s">
        <v>16</v>
      </c>
      <c r="D511" s="25"/>
      <c r="E511" s="27">
        <f t="shared" si="42"/>
        <v>0</v>
      </c>
      <c r="F511" s="27">
        <f t="shared" si="42"/>
        <v>0</v>
      </c>
      <c r="G511" s="27">
        <f t="shared" si="42"/>
        <v>0</v>
      </c>
    </row>
    <row r="512" spans="1:8" s="3" customFormat="1" ht="30.75" customHeight="1" x14ac:dyDescent="0.25">
      <c r="A512" s="146" t="s">
        <v>297</v>
      </c>
      <c r="B512" s="149" t="s">
        <v>91</v>
      </c>
      <c r="C512" s="24" t="s">
        <v>10</v>
      </c>
      <c r="D512" s="34"/>
      <c r="E512" s="35">
        <f>SUM(E513:E518)</f>
        <v>240472.68814000001</v>
      </c>
      <c r="F512" s="35">
        <f>SUM(F513:F518)</f>
        <v>240472.68814000001</v>
      </c>
      <c r="G512" s="35">
        <f>SUM(G513:G518)</f>
        <v>240472.68814000001</v>
      </c>
    </row>
    <row r="513" spans="1:8" s="3" customFormat="1" ht="30.75" customHeight="1" x14ac:dyDescent="0.25">
      <c r="A513" s="146"/>
      <c r="B513" s="149"/>
      <c r="C513" s="24" t="s">
        <v>11</v>
      </c>
      <c r="D513" s="34"/>
      <c r="E513" s="36">
        <v>0</v>
      </c>
      <c r="F513" s="36">
        <v>0</v>
      </c>
      <c r="G513" s="36">
        <v>0</v>
      </c>
    </row>
    <row r="514" spans="1:8" s="3" customFormat="1" ht="30.75" customHeight="1" x14ac:dyDescent="0.25">
      <c r="A514" s="146"/>
      <c r="B514" s="149"/>
      <c r="C514" s="24" t="s">
        <v>12</v>
      </c>
      <c r="D514" s="25" t="s">
        <v>647</v>
      </c>
      <c r="E514" s="36">
        <v>240472.68814000001</v>
      </c>
      <c r="F514" s="39">
        <v>240472.68814000001</v>
      </c>
      <c r="G514" s="39">
        <v>240472.68814000001</v>
      </c>
    </row>
    <row r="515" spans="1:8" s="3" customFormat="1" ht="30.75" customHeight="1" x14ac:dyDescent="0.25">
      <c r="A515" s="146"/>
      <c r="B515" s="149"/>
      <c r="C515" s="24" t="s">
        <v>13</v>
      </c>
      <c r="D515" s="34"/>
      <c r="E515" s="36">
        <v>0</v>
      </c>
      <c r="F515" s="36">
        <v>0</v>
      </c>
      <c r="G515" s="36">
        <v>0</v>
      </c>
    </row>
    <row r="516" spans="1:8" s="3" customFormat="1" ht="48" customHeight="1" x14ac:dyDescent="0.25">
      <c r="A516" s="146"/>
      <c r="B516" s="149"/>
      <c r="C516" s="24" t="s">
        <v>14</v>
      </c>
      <c r="D516" s="34"/>
      <c r="E516" s="36">
        <v>0</v>
      </c>
      <c r="F516" s="36">
        <v>0</v>
      </c>
      <c r="G516" s="36">
        <v>0</v>
      </c>
    </row>
    <row r="517" spans="1:8" s="3" customFormat="1" ht="33.75" customHeight="1" x14ac:dyDescent="0.25">
      <c r="A517" s="146"/>
      <c r="B517" s="149"/>
      <c r="C517" s="24" t="s">
        <v>15</v>
      </c>
      <c r="D517" s="34"/>
      <c r="E517" s="36">
        <v>0</v>
      </c>
      <c r="F517" s="36">
        <v>0</v>
      </c>
      <c r="G517" s="36">
        <v>0</v>
      </c>
    </row>
    <row r="518" spans="1:8" s="3" customFormat="1" ht="33.75" customHeight="1" x14ac:dyDescent="0.25">
      <c r="A518" s="146"/>
      <c r="B518" s="149"/>
      <c r="C518" s="24" t="s">
        <v>16</v>
      </c>
      <c r="D518" s="34"/>
      <c r="E518" s="36">
        <v>0</v>
      </c>
      <c r="F518" s="36">
        <v>0</v>
      </c>
      <c r="G518" s="36">
        <v>0</v>
      </c>
    </row>
    <row r="519" spans="1:8" s="3" customFormat="1" ht="12.75" customHeight="1" x14ac:dyDescent="0.25">
      <c r="A519" s="146" t="s">
        <v>298</v>
      </c>
      <c r="B519" s="149" t="s">
        <v>93</v>
      </c>
      <c r="C519" s="24" t="s">
        <v>10</v>
      </c>
      <c r="D519" s="25"/>
      <c r="E519" s="26">
        <f>SUM(E520:E525)</f>
        <v>14740.899799999999</v>
      </c>
      <c r="F519" s="26">
        <f>SUM(F520:F525)</f>
        <v>14559.956990000001</v>
      </c>
      <c r="G519" s="26">
        <f>SUM(G520:G525)</f>
        <v>14476.97696</v>
      </c>
      <c r="H519" s="183">
        <f>G519-E519</f>
        <v>-263.92283999999927</v>
      </c>
    </row>
    <row r="520" spans="1:8" s="3" customFormat="1" ht="15" x14ac:dyDescent="0.25">
      <c r="A520" s="146"/>
      <c r="B520" s="149"/>
      <c r="C520" s="24" t="s">
        <v>11</v>
      </c>
      <c r="D520" s="25"/>
      <c r="E520" s="27">
        <v>0</v>
      </c>
      <c r="F520" s="27">
        <v>0</v>
      </c>
      <c r="G520" s="27">
        <v>0</v>
      </c>
    </row>
    <row r="521" spans="1:8" s="3" customFormat="1" ht="15" x14ac:dyDescent="0.25">
      <c r="A521" s="146"/>
      <c r="B521" s="149"/>
      <c r="C521" s="24" t="s">
        <v>12</v>
      </c>
      <c r="D521" s="25" t="s">
        <v>647</v>
      </c>
      <c r="E521" s="27">
        <v>14740.899799999999</v>
      </c>
      <c r="F521" s="27">
        <v>14559.956990000001</v>
      </c>
      <c r="G521" s="27">
        <v>14476.97696</v>
      </c>
    </row>
    <row r="522" spans="1:8" s="3" customFormat="1" ht="15" x14ac:dyDescent="0.25">
      <c r="A522" s="146"/>
      <c r="B522" s="149"/>
      <c r="C522" s="24" t="s">
        <v>13</v>
      </c>
      <c r="D522" s="25"/>
      <c r="E522" s="27">
        <v>0</v>
      </c>
      <c r="F522" s="27">
        <v>0</v>
      </c>
      <c r="G522" s="27">
        <v>0</v>
      </c>
    </row>
    <row r="523" spans="1:8" s="3" customFormat="1" ht="25.5" x14ac:dyDescent="0.25">
      <c r="A523" s="146"/>
      <c r="B523" s="149"/>
      <c r="C523" s="24" t="s">
        <v>14</v>
      </c>
      <c r="D523" s="25"/>
      <c r="E523" s="27">
        <v>0</v>
      </c>
      <c r="F523" s="27">
        <v>0</v>
      </c>
      <c r="G523" s="27">
        <v>0</v>
      </c>
    </row>
    <row r="524" spans="1:8" s="3" customFormat="1" ht="15" x14ac:dyDescent="0.25">
      <c r="A524" s="146"/>
      <c r="B524" s="149"/>
      <c r="C524" s="24" t="s">
        <v>15</v>
      </c>
      <c r="D524" s="25"/>
      <c r="E524" s="27">
        <v>0</v>
      </c>
      <c r="F524" s="27">
        <v>0</v>
      </c>
      <c r="G524" s="27">
        <v>0</v>
      </c>
    </row>
    <row r="525" spans="1:8" s="3" customFormat="1" ht="14.25" customHeight="1" x14ac:dyDescent="0.25">
      <c r="A525" s="146"/>
      <c r="B525" s="149"/>
      <c r="C525" s="24" t="s">
        <v>16</v>
      </c>
      <c r="D525" s="25"/>
      <c r="E525" s="27">
        <v>0</v>
      </c>
      <c r="F525" s="27">
        <v>0</v>
      </c>
      <c r="G525" s="27">
        <v>0</v>
      </c>
    </row>
    <row r="526" spans="1:8" s="3" customFormat="1" ht="12.75" customHeight="1" x14ac:dyDescent="0.25">
      <c r="A526" s="146" t="s">
        <v>299</v>
      </c>
      <c r="B526" s="149" t="s">
        <v>94</v>
      </c>
      <c r="C526" s="24" t="s">
        <v>10</v>
      </c>
      <c r="D526" s="25"/>
      <c r="E526" s="26">
        <f>SUM(E527:E532)</f>
        <v>333.697</v>
      </c>
      <c r="F526" s="26">
        <f>SUM(F527:F532)</f>
        <v>327.649</v>
      </c>
      <c r="G526" s="26">
        <f>SUM(G527:G532)</f>
        <v>320.34800000000001</v>
      </c>
    </row>
    <row r="527" spans="1:8" s="3" customFormat="1" ht="15" x14ac:dyDescent="0.25">
      <c r="A527" s="146"/>
      <c r="B527" s="149"/>
      <c r="C527" s="24" t="s">
        <v>11</v>
      </c>
      <c r="D527" s="25"/>
      <c r="E527" s="27">
        <v>0</v>
      </c>
      <c r="F527" s="27">
        <v>0</v>
      </c>
      <c r="G527" s="27">
        <v>0</v>
      </c>
    </row>
    <row r="528" spans="1:8" s="3" customFormat="1" ht="15" x14ac:dyDescent="0.25">
      <c r="A528" s="146"/>
      <c r="B528" s="149"/>
      <c r="C528" s="24" t="s">
        <v>12</v>
      </c>
      <c r="D528" s="25" t="s">
        <v>647</v>
      </c>
      <c r="E528" s="27">
        <v>333.697</v>
      </c>
      <c r="F528" s="27">
        <v>327.649</v>
      </c>
      <c r="G528" s="27">
        <v>320.34800000000001</v>
      </c>
    </row>
    <row r="529" spans="1:8" s="3" customFormat="1" ht="15" x14ac:dyDescent="0.25">
      <c r="A529" s="146"/>
      <c r="B529" s="149"/>
      <c r="C529" s="24" t="s">
        <v>13</v>
      </c>
      <c r="D529" s="25"/>
      <c r="E529" s="27">
        <v>0</v>
      </c>
      <c r="F529" s="27">
        <v>0</v>
      </c>
      <c r="G529" s="27">
        <v>0</v>
      </c>
    </row>
    <row r="530" spans="1:8" s="3" customFormat="1" ht="25.5" x14ac:dyDescent="0.25">
      <c r="A530" s="146"/>
      <c r="B530" s="149"/>
      <c r="C530" s="24" t="s">
        <v>14</v>
      </c>
      <c r="D530" s="25"/>
      <c r="E530" s="27">
        <v>0</v>
      </c>
      <c r="F530" s="27">
        <v>0</v>
      </c>
      <c r="G530" s="27">
        <v>0</v>
      </c>
    </row>
    <row r="531" spans="1:8" s="3" customFormat="1" ht="15" x14ac:dyDescent="0.25">
      <c r="A531" s="146"/>
      <c r="B531" s="149"/>
      <c r="C531" s="24" t="s">
        <v>15</v>
      </c>
      <c r="D531" s="25"/>
      <c r="E531" s="27">
        <v>0</v>
      </c>
      <c r="F531" s="27">
        <v>0</v>
      </c>
      <c r="G531" s="27">
        <v>0</v>
      </c>
    </row>
    <row r="532" spans="1:8" s="3" customFormat="1" ht="14.25" customHeight="1" x14ac:dyDescent="0.25">
      <c r="A532" s="146"/>
      <c r="B532" s="149"/>
      <c r="C532" s="24" t="s">
        <v>16</v>
      </c>
      <c r="D532" s="25"/>
      <c r="E532" s="27">
        <v>0</v>
      </c>
      <c r="F532" s="27">
        <v>0</v>
      </c>
      <c r="G532" s="27">
        <v>0</v>
      </c>
    </row>
    <row r="533" spans="1:8" s="3" customFormat="1" ht="15" x14ac:dyDescent="0.25">
      <c r="A533" s="146" t="s">
        <v>300</v>
      </c>
      <c r="B533" s="149" t="s">
        <v>95</v>
      </c>
      <c r="C533" s="24" t="s">
        <v>10</v>
      </c>
      <c r="D533" s="25"/>
      <c r="E533" s="26">
        <f>SUM(E534:E539)</f>
        <v>1359621.4461099999</v>
      </c>
      <c r="F533" s="26">
        <f>SUM(F534:F539)</f>
        <v>1359545.7401099999</v>
      </c>
      <c r="G533" s="26">
        <f>SUM(G534:G539)</f>
        <v>1359451.0609200001</v>
      </c>
    </row>
    <row r="534" spans="1:8" s="3" customFormat="1" ht="15" x14ac:dyDescent="0.25">
      <c r="A534" s="146"/>
      <c r="B534" s="149"/>
      <c r="C534" s="24" t="s">
        <v>11</v>
      </c>
      <c r="D534" s="25"/>
      <c r="E534" s="27">
        <f t="shared" ref="E534:G539" si="43">E541+E548+E555+E562</f>
        <v>0</v>
      </c>
      <c r="F534" s="27">
        <f>F541+F548+F555+F562</f>
        <v>0</v>
      </c>
      <c r="G534" s="27">
        <f>G541+G548+G555+G562</f>
        <v>0</v>
      </c>
    </row>
    <row r="535" spans="1:8" s="3" customFormat="1" ht="15" x14ac:dyDescent="0.25">
      <c r="A535" s="146"/>
      <c r="B535" s="149"/>
      <c r="C535" s="24" t="s">
        <v>12</v>
      </c>
      <c r="D535" s="25" t="s">
        <v>647</v>
      </c>
      <c r="E535" s="27">
        <f t="shared" si="43"/>
        <v>1358550.0175399999</v>
      </c>
      <c r="F535" s="27">
        <f t="shared" si="43"/>
        <v>1358474.3115399999</v>
      </c>
      <c r="G535" s="27">
        <f t="shared" si="43"/>
        <v>1358379.6323500001</v>
      </c>
    </row>
    <row r="536" spans="1:8" s="3" customFormat="1" ht="15" x14ac:dyDescent="0.25">
      <c r="A536" s="146"/>
      <c r="B536" s="149"/>
      <c r="C536" s="24" t="s">
        <v>13</v>
      </c>
      <c r="D536" s="25"/>
      <c r="E536" s="27">
        <f t="shared" si="43"/>
        <v>1071.42857</v>
      </c>
      <c r="F536" s="27">
        <f t="shared" si="43"/>
        <v>1071.42857</v>
      </c>
      <c r="G536" s="27">
        <f t="shared" si="43"/>
        <v>1071.42857</v>
      </c>
    </row>
    <row r="537" spans="1:8" s="3" customFormat="1" ht="25.5" x14ac:dyDescent="0.25">
      <c r="A537" s="146"/>
      <c r="B537" s="149"/>
      <c r="C537" s="24" t="s">
        <v>14</v>
      </c>
      <c r="D537" s="25"/>
      <c r="E537" s="27">
        <f t="shared" si="43"/>
        <v>0</v>
      </c>
      <c r="F537" s="27">
        <f t="shared" si="43"/>
        <v>0</v>
      </c>
      <c r="G537" s="27">
        <f t="shared" si="43"/>
        <v>0</v>
      </c>
    </row>
    <row r="538" spans="1:8" s="3" customFormat="1" ht="15" x14ac:dyDescent="0.25">
      <c r="A538" s="146"/>
      <c r="B538" s="149"/>
      <c r="C538" s="24" t="s">
        <v>15</v>
      </c>
      <c r="D538" s="25"/>
      <c r="E538" s="27">
        <f t="shared" si="43"/>
        <v>0</v>
      </c>
      <c r="F538" s="27">
        <f t="shared" si="43"/>
        <v>0</v>
      </c>
      <c r="G538" s="27">
        <f t="shared" si="43"/>
        <v>0</v>
      </c>
    </row>
    <row r="539" spans="1:8" s="3" customFormat="1" ht="15" customHeight="1" x14ac:dyDescent="0.25">
      <c r="A539" s="146"/>
      <c r="B539" s="149"/>
      <c r="C539" s="24" t="s">
        <v>16</v>
      </c>
      <c r="D539" s="25"/>
      <c r="E539" s="27">
        <f t="shared" si="43"/>
        <v>0</v>
      </c>
      <c r="F539" s="27">
        <f t="shared" si="43"/>
        <v>0</v>
      </c>
      <c r="G539" s="27">
        <f t="shared" si="43"/>
        <v>0</v>
      </c>
    </row>
    <row r="540" spans="1:8" s="3" customFormat="1" ht="33" customHeight="1" x14ac:dyDescent="0.25">
      <c r="A540" s="146" t="s">
        <v>301</v>
      </c>
      <c r="B540" s="149" t="s">
        <v>96</v>
      </c>
      <c r="C540" s="24" t="s">
        <v>10</v>
      </c>
      <c r="D540" s="34"/>
      <c r="E540" s="35">
        <f>SUM(E541:E546)</f>
        <v>1256070.6568499999</v>
      </c>
      <c r="F540" s="35">
        <f>SUM(F541:F546)</f>
        <v>1256070.6568499999</v>
      </c>
      <c r="G540" s="35">
        <f>SUM(G541:G546)</f>
        <v>1256060.3696600001</v>
      </c>
      <c r="H540" s="183">
        <f>G540-E540</f>
        <v>-10.287189999828115</v>
      </c>
    </row>
    <row r="541" spans="1:8" s="3" customFormat="1" ht="33" customHeight="1" x14ac:dyDescent="0.25">
      <c r="A541" s="146"/>
      <c r="B541" s="149"/>
      <c r="C541" s="24" t="s">
        <v>11</v>
      </c>
      <c r="D541" s="34"/>
      <c r="E541" s="36">
        <v>0</v>
      </c>
      <c r="F541" s="36">
        <v>0</v>
      </c>
      <c r="G541" s="36">
        <v>0</v>
      </c>
    </row>
    <row r="542" spans="1:8" s="3" customFormat="1" ht="33" customHeight="1" x14ac:dyDescent="0.25">
      <c r="A542" s="146"/>
      <c r="B542" s="149"/>
      <c r="C542" s="24" t="s">
        <v>12</v>
      </c>
      <c r="D542" s="25" t="s">
        <v>647</v>
      </c>
      <c r="E542" s="36">
        <v>1256070.6568499999</v>
      </c>
      <c r="F542" s="39">
        <v>1256070.6568499999</v>
      </c>
      <c r="G542" s="39">
        <v>1256060.3696600001</v>
      </c>
    </row>
    <row r="543" spans="1:8" s="3" customFormat="1" ht="33" customHeight="1" x14ac:dyDescent="0.25">
      <c r="A543" s="146"/>
      <c r="B543" s="149"/>
      <c r="C543" s="24" t="s">
        <v>13</v>
      </c>
      <c r="D543" s="34"/>
      <c r="E543" s="36">
        <v>0</v>
      </c>
      <c r="F543" s="36">
        <v>0</v>
      </c>
      <c r="G543" s="36">
        <v>0</v>
      </c>
    </row>
    <row r="544" spans="1:8" s="3" customFormat="1" ht="48" customHeight="1" x14ac:dyDescent="0.25">
      <c r="A544" s="146"/>
      <c r="B544" s="149"/>
      <c r="C544" s="24" t="s">
        <v>14</v>
      </c>
      <c r="D544" s="34"/>
      <c r="E544" s="36">
        <v>0</v>
      </c>
      <c r="F544" s="36">
        <v>0</v>
      </c>
      <c r="G544" s="36">
        <v>0</v>
      </c>
    </row>
    <row r="545" spans="1:7" s="3" customFormat="1" ht="44.25" customHeight="1" x14ac:dyDescent="0.25">
      <c r="A545" s="146"/>
      <c r="B545" s="149"/>
      <c r="C545" s="24" t="s">
        <v>15</v>
      </c>
      <c r="D545" s="34"/>
      <c r="E545" s="36">
        <v>0</v>
      </c>
      <c r="F545" s="36">
        <v>0</v>
      </c>
      <c r="G545" s="36">
        <v>0</v>
      </c>
    </row>
    <row r="546" spans="1:7" s="3" customFormat="1" ht="44.25" customHeight="1" x14ac:dyDescent="0.25">
      <c r="A546" s="146"/>
      <c r="B546" s="149"/>
      <c r="C546" s="24" t="s">
        <v>16</v>
      </c>
      <c r="D546" s="34"/>
      <c r="E546" s="36">
        <v>0</v>
      </c>
      <c r="F546" s="36">
        <v>0</v>
      </c>
      <c r="G546" s="36">
        <v>0</v>
      </c>
    </row>
    <row r="547" spans="1:7" s="3" customFormat="1" ht="12.75" customHeight="1" x14ac:dyDescent="0.25">
      <c r="A547" s="146" t="s">
        <v>302</v>
      </c>
      <c r="B547" s="149" t="s">
        <v>97</v>
      </c>
      <c r="C547" s="24" t="s">
        <v>10</v>
      </c>
      <c r="D547" s="25"/>
      <c r="E547" s="26">
        <f>SUM(E548:E553)</f>
        <v>78687.070999999996</v>
      </c>
      <c r="F547" s="26">
        <f>SUM(F548:F553)</f>
        <v>78687.070999999996</v>
      </c>
      <c r="G547" s="26">
        <f>SUM(G548:G553)</f>
        <v>78687.070999999996</v>
      </c>
    </row>
    <row r="548" spans="1:7" s="3" customFormat="1" ht="15" x14ac:dyDescent="0.25">
      <c r="A548" s="146"/>
      <c r="B548" s="149"/>
      <c r="C548" s="24" t="s">
        <v>11</v>
      </c>
      <c r="D548" s="25"/>
      <c r="E548" s="27">
        <v>0</v>
      </c>
      <c r="F548" s="27">
        <v>0</v>
      </c>
      <c r="G548" s="27">
        <v>0</v>
      </c>
    </row>
    <row r="549" spans="1:7" s="3" customFormat="1" ht="15" x14ac:dyDescent="0.25">
      <c r="A549" s="146"/>
      <c r="B549" s="149"/>
      <c r="C549" s="24" t="s">
        <v>12</v>
      </c>
      <c r="D549" s="25" t="s">
        <v>647</v>
      </c>
      <c r="E549" s="27">
        <v>78687.070999999996</v>
      </c>
      <c r="F549" s="27">
        <v>78687.070999999996</v>
      </c>
      <c r="G549" s="27">
        <v>78687.070999999996</v>
      </c>
    </row>
    <row r="550" spans="1:7" s="3" customFormat="1" ht="15" x14ac:dyDescent="0.25">
      <c r="A550" s="146"/>
      <c r="B550" s="149"/>
      <c r="C550" s="24" t="s">
        <v>13</v>
      </c>
      <c r="D550" s="25"/>
      <c r="E550" s="27">
        <v>0</v>
      </c>
      <c r="F550" s="27">
        <v>0</v>
      </c>
      <c r="G550" s="27">
        <v>0</v>
      </c>
    </row>
    <row r="551" spans="1:7" s="3" customFormat="1" ht="25.5" x14ac:dyDescent="0.25">
      <c r="A551" s="146"/>
      <c r="B551" s="149"/>
      <c r="C551" s="24" t="s">
        <v>14</v>
      </c>
      <c r="D551" s="25"/>
      <c r="E551" s="27">
        <v>0</v>
      </c>
      <c r="F551" s="27">
        <v>0</v>
      </c>
      <c r="G551" s="27">
        <v>0</v>
      </c>
    </row>
    <row r="552" spans="1:7" s="3" customFormat="1" ht="15" x14ac:dyDescent="0.25">
      <c r="A552" s="146"/>
      <c r="B552" s="149"/>
      <c r="C552" s="24" t="s">
        <v>15</v>
      </c>
      <c r="D552" s="25"/>
      <c r="E552" s="27">
        <v>0</v>
      </c>
      <c r="F552" s="27">
        <v>0</v>
      </c>
      <c r="G552" s="27">
        <v>0</v>
      </c>
    </row>
    <row r="553" spans="1:7" s="3" customFormat="1" ht="14.25" customHeight="1" x14ac:dyDescent="0.25">
      <c r="A553" s="146"/>
      <c r="B553" s="149"/>
      <c r="C553" s="24" t="s">
        <v>16</v>
      </c>
      <c r="D553" s="25"/>
      <c r="E553" s="27">
        <v>0</v>
      </c>
      <c r="F553" s="27">
        <v>0</v>
      </c>
      <c r="G553" s="27">
        <v>0</v>
      </c>
    </row>
    <row r="554" spans="1:7" s="3" customFormat="1" ht="12.75" customHeight="1" x14ac:dyDescent="0.25">
      <c r="A554" s="146" t="s">
        <v>303</v>
      </c>
      <c r="B554" s="149" t="s">
        <v>98</v>
      </c>
      <c r="C554" s="24" t="s">
        <v>10</v>
      </c>
      <c r="D554" s="25"/>
      <c r="E554" s="26">
        <f>SUM(E555:E560)</f>
        <v>3571.42857</v>
      </c>
      <c r="F554" s="26">
        <f>SUM(F555:F560)</f>
        <v>3571.42857</v>
      </c>
      <c r="G554" s="26">
        <f>SUM(G555:G560)</f>
        <v>3571.42857</v>
      </c>
    </row>
    <row r="555" spans="1:7" s="3" customFormat="1" ht="15" x14ac:dyDescent="0.25">
      <c r="A555" s="146"/>
      <c r="B555" s="149"/>
      <c r="C555" s="24" t="s">
        <v>11</v>
      </c>
      <c r="D555" s="25"/>
      <c r="E555" s="27">
        <v>0</v>
      </c>
      <c r="F555" s="27">
        <v>0</v>
      </c>
      <c r="G555" s="27">
        <v>0</v>
      </c>
    </row>
    <row r="556" spans="1:7" s="3" customFormat="1" ht="15" x14ac:dyDescent="0.25">
      <c r="A556" s="146"/>
      <c r="B556" s="149"/>
      <c r="C556" s="24" t="s">
        <v>12</v>
      </c>
      <c r="D556" s="25" t="s">
        <v>647</v>
      </c>
      <c r="E556" s="27">
        <v>2500</v>
      </c>
      <c r="F556" s="27">
        <v>2500</v>
      </c>
      <c r="G556" s="27">
        <v>2500</v>
      </c>
    </row>
    <row r="557" spans="1:7" s="3" customFormat="1" ht="15" x14ac:dyDescent="0.25">
      <c r="A557" s="146"/>
      <c r="B557" s="149"/>
      <c r="C557" s="24" t="s">
        <v>13</v>
      </c>
      <c r="D557" s="25"/>
      <c r="E557" s="27">
        <v>1071.42857</v>
      </c>
      <c r="F557" s="27">
        <v>1071.42857</v>
      </c>
      <c r="G557" s="27">
        <v>1071.42857</v>
      </c>
    </row>
    <row r="558" spans="1:7" s="3" customFormat="1" ht="25.5" x14ac:dyDescent="0.25">
      <c r="A558" s="146"/>
      <c r="B558" s="149"/>
      <c r="C558" s="24" t="s">
        <v>14</v>
      </c>
      <c r="D558" s="25"/>
      <c r="E558" s="27">
        <v>0</v>
      </c>
      <c r="F558" s="27">
        <v>0</v>
      </c>
      <c r="G558" s="27">
        <v>0</v>
      </c>
    </row>
    <row r="559" spans="1:7" s="3" customFormat="1" ht="15" x14ac:dyDescent="0.25">
      <c r="A559" s="146"/>
      <c r="B559" s="149"/>
      <c r="C559" s="24" t="s">
        <v>15</v>
      </c>
      <c r="D559" s="25"/>
      <c r="E559" s="27">
        <v>0</v>
      </c>
      <c r="F559" s="27">
        <v>0</v>
      </c>
      <c r="G559" s="27">
        <v>0</v>
      </c>
    </row>
    <row r="560" spans="1:7" s="3" customFormat="1" ht="14.25" customHeight="1" x14ac:dyDescent="0.25">
      <c r="A560" s="146"/>
      <c r="B560" s="149"/>
      <c r="C560" s="24" t="s">
        <v>16</v>
      </c>
      <c r="D560" s="25"/>
      <c r="E560" s="27">
        <v>0</v>
      </c>
      <c r="F560" s="27">
        <v>0</v>
      </c>
      <c r="G560" s="27">
        <v>0</v>
      </c>
    </row>
    <row r="561" spans="1:7" s="3" customFormat="1" ht="12.75" customHeight="1" x14ac:dyDescent="0.25">
      <c r="A561" s="146" t="s">
        <v>304</v>
      </c>
      <c r="B561" s="149" t="s">
        <v>99</v>
      </c>
      <c r="C561" s="24" t="s">
        <v>10</v>
      </c>
      <c r="D561" s="25"/>
      <c r="E561" s="26">
        <f>SUM(E562:E567)</f>
        <v>21292.289690000001</v>
      </c>
      <c r="F561" s="26">
        <f>SUM(F562:F567)</f>
        <v>21216.583689999999</v>
      </c>
      <c r="G561" s="26">
        <f>SUM(G562:G567)</f>
        <v>21132.19169</v>
      </c>
    </row>
    <row r="562" spans="1:7" s="3" customFormat="1" ht="15" x14ac:dyDescent="0.25">
      <c r="A562" s="146"/>
      <c r="B562" s="149"/>
      <c r="C562" s="24" t="s">
        <v>11</v>
      </c>
      <c r="D562" s="25"/>
      <c r="E562" s="27">
        <v>0</v>
      </c>
      <c r="F562" s="27">
        <v>0</v>
      </c>
      <c r="G562" s="27">
        <v>0</v>
      </c>
    </row>
    <row r="563" spans="1:7" s="3" customFormat="1" ht="15" x14ac:dyDescent="0.25">
      <c r="A563" s="146"/>
      <c r="B563" s="149"/>
      <c r="C563" s="24" t="s">
        <v>12</v>
      </c>
      <c r="D563" s="25" t="s">
        <v>647</v>
      </c>
      <c r="E563" s="27">
        <v>21292.289690000001</v>
      </c>
      <c r="F563" s="27">
        <v>21216.583689999999</v>
      </c>
      <c r="G563" s="27">
        <v>21132.19169</v>
      </c>
    </row>
    <row r="564" spans="1:7" s="3" customFormat="1" ht="15" x14ac:dyDescent="0.25">
      <c r="A564" s="146"/>
      <c r="B564" s="149"/>
      <c r="C564" s="24" t="s">
        <v>13</v>
      </c>
      <c r="D564" s="25"/>
      <c r="E564" s="27">
        <v>0</v>
      </c>
      <c r="F564" s="27">
        <v>0</v>
      </c>
      <c r="G564" s="27">
        <v>0</v>
      </c>
    </row>
    <row r="565" spans="1:7" s="3" customFormat="1" ht="25.5" x14ac:dyDescent="0.25">
      <c r="A565" s="146"/>
      <c r="B565" s="149"/>
      <c r="C565" s="24" t="s">
        <v>14</v>
      </c>
      <c r="D565" s="25"/>
      <c r="E565" s="27">
        <v>0</v>
      </c>
      <c r="F565" s="27">
        <v>0</v>
      </c>
      <c r="G565" s="27">
        <v>0</v>
      </c>
    </row>
    <row r="566" spans="1:7" s="3" customFormat="1" ht="15" x14ac:dyDescent="0.25">
      <c r="A566" s="146"/>
      <c r="B566" s="149"/>
      <c r="C566" s="24" t="s">
        <v>15</v>
      </c>
      <c r="D566" s="25"/>
      <c r="E566" s="27">
        <v>0</v>
      </c>
      <c r="F566" s="27">
        <v>0</v>
      </c>
      <c r="G566" s="27">
        <v>0</v>
      </c>
    </row>
    <row r="567" spans="1:7" s="3" customFormat="1" ht="14.25" customHeight="1" x14ac:dyDescent="0.25">
      <c r="A567" s="146"/>
      <c r="B567" s="149"/>
      <c r="C567" s="24" t="s">
        <v>16</v>
      </c>
      <c r="D567" s="25"/>
      <c r="E567" s="27">
        <v>0</v>
      </c>
      <c r="F567" s="27">
        <v>0</v>
      </c>
      <c r="G567" s="27">
        <v>0</v>
      </c>
    </row>
    <row r="568" spans="1:7" s="3" customFormat="1" ht="12.75" customHeight="1" x14ac:dyDescent="0.25">
      <c r="A568" s="146" t="s">
        <v>305</v>
      </c>
      <c r="B568" s="149" t="s">
        <v>101</v>
      </c>
      <c r="C568" s="24" t="s">
        <v>10</v>
      </c>
      <c r="D568" s="25"/>
      <c r="E568" s="26">
        <f>SUM(E569:E574)</f>
        <v>51.313699999999997</v>
      </c>
      <c r="F568" s="26">
        <f>SUM(F569:F574)</f>
        <v>51.313699999999997</v>
      </c>
      <c r="G568" s="26">
        <f>SUM(G569:G574)</f>
        <v>39.351520000000001</v>
      </c>
    </row>
    <row r="569" spans="1:7" s="3" customFormat="1" ht="12.75" customHeight="1" x14ac:dyDescent="0.25">
      <c r="A569" s="146"/>
      <c r="B569" s="165"/>
      <c r="C569" s="24" t="s">
        <v>11</v>
      </c>
      <c r="D569" s="25"/>
      <c r="E569" s="27">
        <f t="shared" ref="E569:G574" si="44">E576</f>
        <v>0</v>
      </c>
      <c r="F569" s="27">
        <f>F576</f>
        <v>0</v>
      </c>
      <c r="G569" s="27">
        <f>G576</f>
        <v>0</v>
      </c>
    </row>
    <row r="570" spans="1:7" s="3" customFormat="1" ht="12.75" customHeight="1" x14ac:dyDescent="0.25">
      <c r="A570" s="146"/>
      <c r="B570" s="165"/>
      <c r="C570" s="24" t="s">
        <v>12</v>
      </c>
      <c r="D570" s="25" t="s">
        <v>647</v>
      </c>
      <c r="E570" s="27">
        <f t="shared" si="44"/>
        <v>51.313699999999997</v>
      </c>
      <c r="F570" s="27">
        <f t="shared" si="44"/>
        <v>51.313699999999997</v>
      </c>
      <c r="G570" s="27">
        <f t="shared" si="44"/>
        <v>39.351520000000001</v>
      </c>
    </row>
    <row r="571" spans="1:7" s="3" customFormat="1" ht="12.75" customHeight="1" x14ac:dyDescent="0.25">
      <c r="A571" s="146"/>
      <c r="B571" s="165"/>
      <c r="C571" s="24" t="s">
        <v>13</v>
      </c>
      <c r="D571" s="25"/>
      <c r="E571" s="27">
        <f t="shared" si="44"/>
        <v>0</v>
      </c>
      <c r="F571" s="27">
        <f t="shared" si="44"/>
        <v>0</v>
      </c>
      <c r="G571" s="27">
        <f t="shared" si="44"/>
        <v>0</v>
      </c>
    </row>
    <row r="572" spans="1:7" s="3" customFormat="1" ht="27" customHeight="1" x14ac:dyDescent="0.25">
      <c r="A572" s="146"/>
      <c r="B572" s="165"/>
      <c r="C572" s="24" t="s">
        <v>14</v>
      </c>
      <c r="D572" s="25"/>
      <c r="E572" s="27">
        <f t="shared" si="44"/>
        <v>0</v>
      </c>
      <c r="F572" s="27">
        <f t="shared" si="44"/>
        <v>0</v>
      </c>
      <c r="G572" s="27">
        <f t="shared" si="44"/>
        <v>0</v>
      </c>
    </row>
    <row r="573" spans="1:7" s="3" customFormat="1" ht="18" customHeight="1" x14ac:dyDescent="0.25">
      <c r="A573" s="146"/>
      <c r="B573" s="165"/>
      <c r="C573" s="24" t="s">
        <v>15</v>
      </c>
      <c r="D573" s="25"/>
      <c r="E573" s="27">
        <f t="shared" si="44"/>
        <v>0</v>
      </c>
      <c r="F573" s="27">
        <f t="shared" si="44"/>
        <v>0</v>
      </c>
      <c r="G573" s="27">
        <f t="shared" si="44"/>
        <v>0</v>
      </c>
    </row>
    <row r="574" spans="1:7" s="3" customFormat="1" ht="16.5" customHeight="1" x14ac:dyDescent="0.25">
      <c r="A574" s="146"/>
      <c r="B574" s="165"/>
      <c r="C574" s="24" t="s">
        <v>16</v>
      </c>
      <c r="D574" s="25"/>
      <c r="E574" s="27">
        <f t="shared" si="44"/>
        <v>0</v>
      </c>
      <c r="F574" s="27">
        <f t="shared" si="44"/>
        <v>0</v>
      </c>
      <c r="G574" s="27">
        <f t="shared" si="44"/>
        <v>0</v>
      </c>
    </row>
    <row r="575" spans="1:7" s="3" customFormat="1" ht="30.75" customHeight="1" x14ac:dyDescent="0.25">
      <c r="A575" s="146" t="s">
        <v>306</v>
      </c>
      <c r="B575" s="149" t="s">
        <v>102</v>
      </c>
      <c r="C575" s="24" t="s">
        <v>10</v>
      </c>
      <c r="D575" s="25"/>
      <c r="E575" s="26">
        <f>SUM(E576:E581)</f>
        <v>51.313699999999997</v>
      </c>
      <c r="F575" s="26">
        <f>SUM(F576:F581)</f>
        <v>51.313699999999997</v>
      </c>
      <c r="G575" s="26">
        <f>SUM(G576:G581)</f>
        <v>39.351520000000001</v>
      </c>
    </row>
    <row r="576" spans="1:7" s="3" customFormat="1" ht="30.75" customHeight="1" x14ac:dyDescent="0.25">
      <c r="A576" s="146"/>
      <c r="B576" s="149"/>
      <c r="C576" s="24" t="s">
        <v>11</v>
      </c>
      <c r="D576" s="25"/>
      <c r="E576" s="27">
        <v>0</v>
      </c>
      <c r="F576" s="27">
        <v>0</v>
      </c>
      <c r="G576" s="27">
        <v>0</v>
      </c>
    </row>
    <row r="577" spans="1:8" s="3" customFormat="1" ht="30.75" customHeight="1" x14ac:dyDescent="0.25">
      <c r="A577" s="146"/>
      <c r="B577" s="149"/>
      <c r="C577" s="24" t="s">
        <v>12</v>
      </c>
      <c r="D577" s="25" t="s">
        <v>647</v>
      </c>
      <c r="E577" s="27">
        <v>51.313699999999997</v>
      </c>
      <c r="F577" s="27">
        <v>51.313699999999997</v>
      </c>
      <c r="G577" s="27">
        <v>39.351520000000001</v>
      </c>
    </row>
    <row r="578" spans="1:8" s="3" customFormat="1" ht="30.75" customHeight="1" x14ac:dyDescent="0.25">
      <c r="A578" s="146"/>
      <c r="B578" s="149"/>
      <c r="C578" s="24" t="s">
        <v>13</v>
      </c>
      <c r="D578" s="25"/>
      <c r="E578" s="27">
        <f>E585+E592</f>
        <v>0</v>
      </c>
      <c r="F578" s="27">
        <f>F585+F592</f>
        <v>0</v>
      </c>
      <c r="G578" s="27">
        <f>G585+G592</f>
        <v>0</v>
      </c>
    </row>
    <row r="579" spans="1:8" s="3" customFormat="1" ht="40.5" customHeight="1" x14ac:dyDescent="0.25">
      <c r="A579" s="146"/>
      <c r="B579" s="149"/>
      <c r="C579" s="24" t="s">
        <v>14</v>
      </c>
      <c r="D579" s="25"/>
      <c r="E579" s="27">
        <v>0</v>
      </c>
      <c r="F579" s="27">
        <v>0</v>
      </c>
      <c r="G579" s="27">
        <v>0</v>
      </c>
    </row>
    <row r="580" spans="1:8" s="3" customFormat="1" ht="30.75" customHeight="1" x14ac:dyDescent="0.25">
      <c r="A580" s="146"/>
      <c r="B580" s="149"/>
      <c r="C580" s="24" t="s">
        <v>15</v>
      </c>
      <c r="D580" s="25"/>
      <c r="E580" s="27">
        <v>0</v>
      </c>
      <c r="F580" s="27">
        <v>0</v>
      </c>
      <c r="G580" s="27">
        <v>0</v>
      </c>
    </row>
    <row r="581" spans="1:8" s="3" customFormat="1" ht="30.75" customHeight="1" x14ac:dyDescent="0.25">
      <c r="A581" s="146"/>
      <c r="B581" s="149"/>
      <c r="C581" s="24" t="s">
        <v>16</v>
      </c>
      <c r="D581" s="25"/>
      <c r="E581" s="27">
        <v>0</v>
      </c>
      <c r="F581" s="27">
        <v>0</v>
      </c>
      <c r="G581" s="27">
        <v>0</v>
      </c>
    </row>
    <row r="582" spans="1:8" s="3" customFormat="1" ht="15" x14ac:dyDescent="0.25">
      <c r="A582" s="146" t="s">
        <v>381</v>
      </c>
      <c r="B582" s="149" t="s">
        <v>103</v>
      </c>
      <c r="C582" s="24" t="s">
        <v>10</v>
      </c>
      <c r="D582" s="25"/>
      <c r="E582" s="26">
        <f>SUM(E583:E588)</f>
        <v>59000.62788</v>
      </c>
      <c r="F582" s="26">
        <f>SUM(F583:F588)</f>
        <v>58589.679909999999</v>
      </c>
      <c r="G582" s="26">
        <f>SUM(G583:G588)</f>
        <v>58228.849249999999</v>
      </c>
      <c r="H582" s="183">
        <f>G582-E582</f>
        <v>-771.7786300000007</v>
      </c>
    </row>
    <row r="583" spans="1:8" s="3" customFormat="1" ht="15" x14ac:dyDescent="0.25">
      <c r="A583" s="146"/>
      <c r="B583" s="149"/>
      <c r="C583" s="24" t="s">
        <v>11</v>
      </c>
      <c r="D583" s="25" t="s">
        <v>647</v>
      </c>
      <c r="E583" s="27">
        <f t="shared" ref="E583:G588" si="45">E590+E597</f>
        <v>52817.51874</v>
      </c>
      <c r="F583" s="27">
        <f>F590+F597</f>
        <v>52566.286319999999</v>
      </c>
      <c r="G583" s="27">
        <f>G590+G597</f>
        <v>52265.109409999997</v>
      </c>
    </row>
    <row r="584" spans="1:8" s="3" customFormat="1" ht="15" x14ac:dyDescent="0.25">
      <c r="A584" s="146"/>
      <c r="B584" s="149"/>
      <c r="C584" s="24" t="s">
        <v>12</v>
      </c>
      <c r="D584" s="25" t="s">
        <v>647</v>
      </c>
      <c r="E584" s="27">
        <f t="shared" si="45"/>
        <v>6183.1091399999996</v>
      </c>
      <c r="F584" s="27">
        <f t="shared" si="45"/>
        <v>6023.3935899999997</v>
      </c>
      <c r="G584" s="27">
        <f t="shared" si="45"/>
        <v>5963.7398400000002</v>
      </c>
    </row>
    <row r="585" spans="1:8" s="3" customFormat="1" ht="15" x14ac:dyDescent="0.25">
      <c r="A585" s="146"/>
      <c r="B585" s="149"/>
      <c r="C585" s="24" t="s">
        <v>13</v>
      </c>
      <c r="D585" s="25"/>
      <c r="E585" s="27">
        <f t="shared" si="45"/>
        <v>0</v>
      </c>
      <c r="F585" s="27">
        <f t="shared" si="45"/>
        <v>0</v>
      </c>
      <c r="G585" s="27">
        <f t="shared" si="45"/>
        <v>0</v>
      </c>
    </row>
    <row r="586" spans="1:8" s="3" customFormat="1" ht="25.5" x14ac:dyDescent="0.25">
      <c r="A586" s="146"/>
      <c r="B586" s="149"/>
      <c r="C586" s="24" t="s">
        <v>14</v>
      </c>
      <c r="D586" s="25"/>
      <c r="E586" s="27">
        <f t="shared" si="45"/>
        <v>0</v>
      </c>
      <c r="F586" s="27">
        <f t="shared" si="45"/>
        <v>0</v>
      </c>
      <c r="G586" s="27">
        <f t="shared" si="45"/>
        <v>0</v>
      </c>
    </row>
    <row r="587" spans="1:8" s="3" customFormat="1" ht="15" x14ac:dyDescent="0.25">
      <c r="A587" s="146"/>
      <c r="B587" s="149"/>
      <c r="C587" s="24" t="s">
        <v>15</v>
      </c>
      <c r="D587" s="25"/>
      <c r="E587" s="27">
        <f t="shared" si="45"/>
        <v>0</v>
      </c>
      <c r="F587" s="27">
        <f t="shared" si="45"/>
        <v>0</v>
      </c>
      <c r="G587" s="27">
        <f t="shared" si="45"/>
        <v>0</v>
      </c>
    </row>
    <row r="588" spans="1:8" s="3" customFormat="1" ht="15" customHeight="1" x14ac:dyDescent="0.25">
      <c r="A588" s="146"/>
      <c r="B588" s="149"/>
      <c r="C588" s="24" t="s">
        <v>16</v>
      </c>
      <c r="D588" s="25"/>
      <c r="E588" s="27">
        <f t="shared" si="45"/>
        <v>0</v>
      </c>
      <c r="F588" s="27">
        <f t="shared" si="45"/>
        <v>0</v>
      </c>
      <c r="G588" s="27">
        <f t="shared" si="45"/>
        <v>0</v>
      </c>
    </row>
    <row r="589" spans="1:8" s="3" customFormat="1" ht="12.75" customHeight="1" x14ac:dyDescent="0.25">
      <c r="A589" s="146" t="s">
        <v>382</v>
      </c>
      <c r="B589" s="149" t="s">
        <v>105</v>
      </c>
      <c r="C589" s="24" t="s">
        <v>10</v>
      </c>
      <c r="D589" s="25"/>
      <c r="E589" s="26">
        <f>SUM(E590:E595)</f>
        <v>6183.1091399999996</v>
      </c>
      <c r="F589" s="26">
        <f>SUM(F590:F595)</f>
        <v>6023.3935899999997</v>
      </c>
      <c r="G589" s="26">
        <f>SUM(G590:G595)</f>
        <v>5963.7398400000002</v>
      </c>
      <c r="H589" s="183">
        <f>G589-E589</f>
        <v>-219.36929999999938</v>
      </c>
    </row>
    <row r="590" spans="1:8" s="3" customFormat="1" ht="15" x14ac:dyDescent="0.25">
      <c r="A590" s="146"/>
      <c r="B590" s="149"/>
      <c r="C590" s="24" t="s">
        <v>11</v>
      </c>
      <c r="D590" s="25"/>
      <c r="E590" s="27">
        <v>0</v>
      </c>
      <c r="F590" s="27">
        <v>0</v>
      </c>
      <c r="G590" s="27">
        <v>0</v>
      </c>
    </row>
    <row r="591" spans="1:8" s="3" customFormat="1" ht="15" x14ac:dyDescent="0.25">
      <c r="A591" s="146"/>
      <c r="B591" s="149"/>
      <c r="C591" s="24" t="s">
        <v>12</v>
      </c>
      <c r="D591" s="25" t="s">
        <v>647</v>
      </c>
      <c r="E591" s="27">
        <v>6183.1091399999996</v>
      </c>
      <c r="F591" s="27">
        <v>6023.3935899999997</v>
      </c>
      <c r="G591" s="27">
        <v>5963.7398400000002</v>
      </c>
    </row>
    <row r="592" spans="1:8" s="3" customFormat="1" ht="15" x14ac:dyDescent="0.25">
      <c r="A592" s="146"/>
      <c r="B592" s="149"/>
      <c r="C592" s="24" t="s">
        <v>13</v>
      </c>
      <c r="D592" s="25"/>
      <c r="E592" s="27">
        <v>0</v>
      </c>
      <c r="F592" s="27">
        <v>0</v>
      </c>
      <c r="G592" s="27">
        <v>0</v>
      </c>
    </row>
    <row r="593" spans="1:8" s="3" customFormat="1" ht="25.5" x14ac:dyDescent="0.25">
      <c r="A593" s="146"/>
      <c r="B593" s="149"/>
      <c r="C593" s="24" t="s">
        <v>14</v>
      </c>
      <c r="D593" s="25"/>
      <c r="E593" s="27">
        <v>0</v>
      </c>
      <c r="F593" s="27">
        <v>0</v>
      </c>
      <c r="G593" s="27">
        <v>0</v>
      </c>
    </row>
    <row r="594" spans="1:8" s="3" customFormat="1" ht="15" x14ac:dyDescent="0.25">
      <c r="A594" s="146"/>
      <c r="B594" s="149"/>
      <c r="C594" s="24" t="s">
        <v>15</v>
      </c>
      <c r="D594" s="25"/>
      <c r="E594" s="27">
        <v>0</v>
      </c>
      <c r="F594" s="27">
        <v>0</v>
      </c>
      <c r="G594" s="27">
        <v>0</v>
      </c>
    </row>
    <row r="595" spans="1:8" s="3" customFormat="1" ht="15" customHeight="1" x14ac:dyDescent="0.25">
      <c r="A595" s="146"/>
      <c r="B595" s="149"/>
      <c r="C595" s="24" t="s">
        <v>16</v>
      </c>
      <c r="D595" s="25"/>
      <c r="E595" s="27">
        <v>0</v>
      </c>
      <c r="F595" s="27">
        <v>0</v>
      </c>
      <c r="G595" s="27">
        <v>0</v>
      </c>
    </row>
    <row r="596" spans="1:8" s="3" customFormat="1" ht="24.75" customHeight="1" x14ac:dyDescent="0.25">
      <c r="A596" s="148" t="s">
        <v>383</v>
      </c>
      <c r="B596" s="149" t="s">
        <v>106</v>
      </c>
      <c r="C596" s="24" t="s">
        <v>10</v>
      </c>
      <c r="D596" s="25"/>
      <c r="E596" s="26">
        <f>SUM(E597:E602)</f>
        <v>52817.51874</v>
      </c>
      <c r="F596" s="26">
        <f>SUM(F597:F602)</f>
        <v>52566.286319999999</v>
      </c>
      <c r="G596" s="26">
        <f>SUM(G597:G602)</f>
        <v>52265.109409999997</v>
      </c>
      <c r="H596" s="183">
        <f>G596-E596</f>
        <v>-552.40933000000223</v>
      </c>
    </row>
    <row r="597" spans="1:8" s="3" customFormat="1" ht="24.75" customHeight="1" x14ac:dyDescent="0.25">
      <c r="A597" s="148"/>
      <c r="B597" s="149"/>
      <c r="C597" s="24" t="s">
        <v>11</v>
      </c>
      <c r="D597" s="25" t="s">
        <v>647</v>
      </c>
      <c r="E597" s="27">
        <v>52817.51874</v>
      </c>
      <c r="F597" s="27">
        <v>52566.286319999999</v>
      </c>
      <c r="G597" s="27">
        <v>52265.109409999997</v>
      </c>
    </row>
    <row r="598" spans="1:8" s="3" customFormat="1" ht="24.75" customHeight="1" x14ac:dyDescent="0.25">
      <c r="A598" s="148"/>
      <c r="B598" s="149"/>
      <c r="C598" s="24" t="s">
        <v>12</v>
      </c>
      <c r="D598" s="25"/>
      <c r="E598" s="27">
        <v>0</v>
      </c>
      <c r="F598" s="27">
        <v>0</v>
      </c>
      <c r="G598" s="27">
        <v>0</v>
      </c>
    </row>
    <row r="599" spans="1:8" s="3" customFormat="1" ht="24.75" customHeight="1" x14ac:dyDescent="0.25">
      <c r="A599" s="148"/>
      <c r="B599" s="149"/>
      <c r="C599" s="24" t="s">
        <v>13</v>
      </c>
      <c r="D599" s="25"/>
      <c r="E599" s="27">
        <v>0</v>
      </c>
      <c r="F599" s="27">
        <v>0</v>
      </c>
      <c r="G599" s="27">
        <v>0</v>
      </c>
    </row>
    <row r="600" spans="1:8" s="3" customFormat="1" ht="24.75" customHeight="1" x14ac:dyDescent="0.25">
      <c r="A600" s="148"/>
      <c r="B600" s="149"/>
      <c r="C600" s="24" t="s">
        <v>14</v>
      </c>
      <c r="D600" s="25"/>
      <c r="E600" s="27">
        <v>0</v>
      </c>
      <c r="F600" s="27">
        <v>0</v>
      </c>
      <c r="G600" s="27">
        <v>0</v>
      </c>
    </row>
    <row r="601" spans="1:8" s="3" customFormat="1" ht="24.75" customHeight="1" x14ac:dyDescent="0.25">
      <c r="A601" s="148"/>
      <c r="B601" s="149"/>
      <c r="C601" s="24" t="s">
        <v>15</v>
      </c>
      <c r="D601" s="25"/>
      <c r="E601" s="27"/>
      <c r="F601" s="27"/>
      <c r="G601" s="27"/>
    </row>
    <row r="602" spans="1:8" s="3" customFormat="1" ht="24.75" customHeight="1" x14ac:dyDescent="0.25">
      <c r="A602" s="148"/>
      <c r="B602" s="149"/>
      <c r="C602" s="24" t="s">
        <v>16</v>
      </c>
      <c r="D602" s="25"/>
      <c r="E602" s="27">
        <v>0</v>
      </c>
      <c r="F602" s="27">
        <v>0</v>
      </c>
      <c r="G602" s="27">
        <v>0</v>
      </c>
    </row>
    <row r="603" spans="1:8" s="3" customFormat="1" ht="15" x14ac:dyDescent="0.25">
      <c r="A603" s="146" t="s">
        <v>384</v>
      </c>
      <c r="B603" s="149" t="s">
        <v>107</v>
      </c>
      <c r="C603" s="24" t="s">
        <v>10</v>
      </c>
      <c r="D603" s="25"/>
      <c r="E603" s="26">
        <f>SUM(E604:E609)</f>
        <v>104227.92491</v>
      </c>
      <c r="F603" s="26">
        <f>SUM(F604:F609)</f>
        <v>104227.92491</v>
      </c>
      <c r="G603" s="26">
        <f>SUM(G604:G609)</f>
        <v>99593.862110000002</v>
      </c>
      <c r="H603" s="183">
        <f>G603-E603</f>
        <v>-4634.0627999999997</v>
      </c>
    </row>
    <row r="604" spans="1:8" s="3" customFormat="1" ht="15" x14ac:dyDescent="0.25">
      <c r="A604" s="146"/>
      <c r="B604" s="149"/>
      <c r="C604" s="24" t="s">
        <v>11</v>
      </c>
      <c r="D604" s="25" t="s">
        <v>647</v>
      </c>
      <c r="E604" s="27">
        <f t="shared" ref="E604:G609" si="46">E611</f>
        <v>19175.665830000002</v>
      </c>
      <c r="F604" s="27">
        <f t="shared" ref="F604:G606" si="47">F611</f>
        <v>19175.665830000002</v>
      </c>
      <c r="G604" s="27">
        <f t="shared" si="47"/>
        <v>17096.291679999998</v>
      </c>
    </row>
    <row r="605" spans="1:8" s="3" customFormat="1" ht="15" x14ac:dyDescent="0.25">
      <c r="A605" s="146"/>
      <c r="B605" s="149"/>
      <c r="C605" s="24" t="s">
        <v>12</v>
      </c>
      <c r="D605" s="25" t="s">
        <v>647</v>
      </c>
      <c r="E605" s="27">
        <f t="shared" si="46"/>
        <v>85052.259080000003</v>
      </c>
      <c r="F605" s="27">
        <f t="shared" si="47"/>
        <v>85052.259080000003</v>
      </c>
      <c r="G605" s="27">
        <f t="shared" si="47"/>
        <v>82497.570430000007</v>
      </c>
    </row>
    <row r="606" spans="1:8" s="3" customFormat="1" ht="15" x14ac:dyDescent="0.25">
      <c r="A606" s="146"/>
      <c r="B606" s="149"/>
      <c r="C606" s="24" t="s">
        <v>13</v>
      </c>
      <c r="D606" s="25"/>
      <c r="E606" s="27">
        <f t="shared" si="46"/>
        <v>0</v>
      </c>
      <c r="F606" s="27">
        <f t="shared" si="47"/>
        <v>0</v>
      </c>
      <c r="G606" s="27">
        <f t="shared" si="47"/>
        <v>0</v>
      </c>
    </row>
    <row r="607" spans="1:8" s="3" customFormat="1" ht="25.5" x14ac:dyDescent="0.25">
      <c r="A607" s="146"/>
      <c r="B607" s="149"/>
      <c r="C607" s="24" t="s">
        <v>14</v>
      </c>
      <c r="D607" s="25"/>
      <c r="E607" s="27">
        <f t="shared" si="46"/>
        <v>0</v>
      </c>
      <c r="F607" s="27">
        <f t="shared" si="46"/>
        <v>0</v>
      </c>
      <c r="G607" s="27">
        <f t="shared" si="46"/>
        <v>0</v>
      </c>
    </row>
    <row r="608" spans="1:8" s="3" customFormat="1" ht="15" x14ac:dyDescent="0.25">
      <c r="A608" s="146"/>
      <c r="B608" s="149"/>
      <c r="C608" s="24" t="s">
        <v>15</v>
      </c>
      <c r="D608" s="25"/>
      <c r="E608" s="27">
        <f t="shared" si="46"/>
        <v>0</v>
      </c>
      <c r="F608" s="27">
        <f t="shared" si="46"/>
        <v>0</v>
      </c>
      <c r="G608" s="27">
        <f t="shared" si="46"/>
        <v>0</v>
      </c>
    </row>
    <row r="609" spans="1:8" s="3" customFormat="1" ht="15" customHeight="1" x14ac:dyDescent="0.25">
      <c r="A609" s="146"/>
      <c r="B609" s="149"/>
      <c r="C609" s="24" t="s">
        <v>16</v>
      </c>
      <c r="D609" s="25"/>
      <c r="E609" s="27">
        <f t="shared" si="46"/>
        <v>0</v>
      </c>
      <c r="F609" s="27">
        <f t="shared" si="46"/>
        <v>0</v>
      </c>
      <c r="G609" s="27">
        <f t="shared" si="46"/>
        <v>0</v>
      </c>
    </row>
    <row r="610" spans="1:8" s="3" customFormat="1" ht="17.25" customHeight="1" x14ac:dyDescent="0.25">
      <c r="A610" s="146" t="s">
        <v>385</v>
      </c>
      <c r="B610" s="149" t="s">
        <v>108</v>
      </c>
      <c r="C610" s="24" t="s">
        <v>10</v>
      </c>
      <c r="D610" s="25"/>
      <c r="E610" s="26">
        <f>SUM(E611:E616)</f>
        <v>104227.92491</v>
      </c>
      <c r="F610" s="26">
        <f>SUM(F611:F616)</f>
        <v>104227.92491</v>
      </c>
      <c r="G610" s="26">
        <f>SUM(G611:G616)</f>
        <v>99593.862110000002</v>
      </c>
      <c r="H610" s="183">
        <f>G610-E610</f>
        <v>-4634.0627999999997</v>
      </c>
    </row>
    <row r="611" spans="1:8" s="3" customFormat="1" ht="17.25" customHeight="1" x14ac:dyDescent="0.25">
      <c r="A611" s="146"/>
      <c r="B611" s="149"/>
      <c r="C611" s="24" t="s">
        <v>11</v>
      </c>
      <c r="D611" s="25" t="s">
        <v>647</v>
      </c>
      <c r="E611" s="27">
        <v>19175.665830000002</v>
      </c>
      <c r="F611" s="27">
        <v>19175.665830000002</v>
      </c>
      <c r="G611" s="27">
        <v>17096.291679999998</v>
      </c>
    </row>
    <row r="612" spans="1:8" s="3" customFormat="1" ht="17.25" customHeight="1" x14ac:dyDescent="0.25">
      <c r="A612" s="146"/>
      <c r="B612" s="149"/>
      <c r="C612" s="24" t="s">
        <v>12</v>
      </c>
      <c r="D612" s="25" t="s">
        <v>647</v>
      </c>
      <c r="E612" s="27">
        <v>85052.259080000003</v>
      </c>
      <c r="F612" s="27">
        <v>85052.259080000003</v>
      </c>
      <c r="G612" s="27">
        <v>82497.570430000007</v>
      </c>
    </row>
    <row r="613" spans="1:8" s="3" customFormat="1" ht="17.25" customHeight="1" x14ac:dyDescent="0.25">
      <c r="A613" s="146"/>
      <c r="B613" s="149"/>
      <c r="C613" s="24" t="s">
        <v>13</v>
      </c>
      <c r="D613" s="25"/>
      <c r="E613" s="27">
        <v>0</v>
      </c>
      <c r="F613" s="27">
        <v>0</v>
      </c>
      <c r="G613" s="27">
        <v>0</v>
      </c>
    </row>
    <row r="614" spans="1:8" s="3" customFormat="1" ht="31.5" customHeight="1" x14ac:dyDescent="0.25">
      <c r="A614" s="146"/>
      <c r="B614" s="149"/>
      <c r="C614" s="24" t="s">
        <v>14</v>
      </c>
      <c r="D614" s="25"/>
      <c r="E614" s="27">
        <v>0</v>
      </c>
      <c r="F614" s="27">
        <v>0</v>
      </c>
      <c r="G614" s="27">
        <v>0</v>
      </c>
    </row>
    <row r="615" spans="1:8" s="3" customFormat="1" ht="17.25" customHeight="1" x14ac:dyDescent="0.25">
      <c r="A615" s="146"/>
      <c r="B615" s="149"/>
      <c r="C615" s="24" t="s">
        <v>15</v>
      </c>
      <c r="D615" s="25"/>
      <c r="E615" s="27">
        <v>0</v>
      </c>
      <c r="F615" s="27">
        <v>0</v>
      </c>
      <c r="G615" s="27">
        <v>0</v>
      </c>
    </row>
    <row r="616" spans="1:8" s="3" customFormat="1" ht="17.25" customHeight="1" x14ac:dyDescent="0.25">
      <c r="A616" s="146"/>
      <c r="B616" s="149"/>
      <c r="C616" s="24" t="s">
        <v>16</v>
      </c>
      <c r="D616" s="25"/>
      <c r="E616" s="27">
        <v>0</v>
      </c>
      <c r="F616" s="27">
        <v>0</v>
      </c>
      <c r="G616" s="27">
        <v>0</v>
      </c>
    </row>
    <row r="617" spans="1:8" s="3" customFormat="1" ht="15" x14ac:dyDescent="0.25">
      <c r="A617" s="146" t="s">
        <v>386</v>
      </c>
      <c r="B617" s="149" t="s">
        <v>109</v>
      </c>
      <c r="C617" s="24" t="s">
        <v>10</v>
      </c>
      <c r="D617" s="25"/>
      <c r="E617" s="26">
        <f>SUM(E618:E623)</f>
        <v>350</v>
      </c>
      <c r="F617" s="26">
        <f>SUM(F618:F623)</f>
        <v>350</v>
      </c>
      <c r="G617" s="26">
        <f>SUM(G618:G623)</f>
        <v>350</v>
      </c>
    </row>
    <row r="618" spans="1:8" s="3" customFormat="1" ht="15" x14ac:dyDescent="0.25">
      <c r="A618" s="146"/>
      <c r="B618" s="149"/>
      <c r="C618" s="24" t="s">
        <v>11</v>
      </c>
      <c r="D618" s="25"/>
      <c r="E618" s="27">
        <f t="shared" ref="E618:G619" si="48">E625</f>
        <v>0</v>
      </c>
      <c r="F618" s="27">
        <f t="shared" si="48"/>
        <v>0</v>
      </c>
      <c r="G618" s="27">
        <f t="shared" si="48"/>
        <v>0</v>
      </c>
    </row>
    <row r="619" spans="1:8" s="3" customFormat="1" ht="15" x14ac:dyDescent="0.25">
      <c r="A619" s="146"/>
      <c r="B619" s="149"/>
      <c r="C619" s="24" t="s">
        <v>12</v>
      </c>
      <c r="D619" s="25" t="s">
        <v>647</v>
      </c>
      <c r="E619" s="27">
        <f t="shared" si="48"/>
        <v>350</v>
      </c>
      <c r="F619" s="27">
        <f t="shared" si="48"/>
        <v>350</v>
      </c>
      <c r="G619" s="27">
        <f t="shared" si="48"/>
        <v>350</v>
      </c>
    </row>
    <row r="620" spans="1:8" s="3" customFormat="1" ht="15" x14ac:dyDescent="0.25">
      <c r="A620" s="146"/>
      <c r="B620" s="149"/>
      <c r="C620" s="24" t="s">
        <v>13</v>
      </c>
      <c r="D620" s="25"/>
      <c r="E620" s="27">
        <f t="shared" ref="E620:G623" si="49">E627+E1612</f>
        <v>0</v>
      </c>
      <c r="F620" s="27">
        <f t="shared" si="49"/>
        <v>0</v>
      </c>
      <c r="G620" s="27">
        <f t="shared" si="49"/>
        <v>0</v>
      </c>
    </row>
    <row r="621" spans="1:8" s="3" customFormat="1" ht="25.5" x14ac:dyDescent="0.25">
      <c r="A621" s="146"/>
      <c r="B621" s="149"/>
      <c r="C621" s="24" t="s">
        <v>14</v>
      </c>
      <c r="D621" s="25"/>
      <c r="E621" s="27">
        <f t="shared" si="49"/>
        <v>0</v>
      </c>
      <c r="F621" s="27">
        <f t="shared" si="49"/>
        <v>0</v>
      </c>
      <c r="G621" s="27">
        <f t="shared" si="49"/>
        <v>0</v>
      </c>
    </row>
    <row r="622" spans="1:8" s="3" customFormat="1" ht="15" x14ac:dyDescent="0.25">
      <c r="A622" s="146"/>
      <c r="B622" s="149"/>
      <c r="C622" s="24" t="s">
        <v>15</v>
      </c>
      <c r="D622" s="25"/>
      <c r="E622" s="27">
        <f t="shared" si="49"/>
        <v>0</v>
      </c>
      <c r="F622" s="27">
        <f t="shared" si="49"/>
        <v>0</v>
      </c>
      <c r="G622" s="27">
        <f t="shared" si="49"/>
        <v>0</v>
      </c>
    </row>
    <row r="623" spans="1:8" s="3" customFormat="1" ht="15" customHeight="1" x14ac:dyDescent="0.25">
      <c r="A623" s="146"/>
      <c r="B623" s="149"/>
      <c r="C623" s="24" t="s">
        <v>16</v>
      </c>
      <c r="D623" s="25"/>
      <c r="E623" s="27">
        <f t="shared" si="49"/>
        <v>0</v>
      </c>
      <c r="F623" s="27">
        <f t="shared" si="49"/>
        <v>0</v>
      </c>
      <c r="G623" s="27">
        <f t="shared" si="49"/>
        <v>0</v>
      </c>
    </row>
    <row r="624" spans="1:8" s="3" customFormat="1" ht="17.25" customHeight="1" x14ac:dyDescent="0.25">
      <c r="A624" s="146" t="s">
        <v>387</v>
      </c>
      <c r="B624" s="149" t="s">
        <v>110</v>
      </c>
      <c r="C624" s="24" t="s">
        <v>10</v>
      </c>
      <c r="D624" s="25"/>
      <c r="E624" s="26">
        <f>SUM(E625:E630)</f>
        <v>350</v>
      </c>
      <c r="F624" s="26">
        <f>SUM(F625:F630)</f>
        <v>350</v>
      </c>
      <c r="G624" s="26">
        <f>SUM(G625:G630)</f>
        <v>350</v>
      </c>
    </row>
    <row r="625" spans="1:7" s="3" customFormat="1" ht="17.25" customHeight="1" x14ac:dyDescent="0.25">
      <c r="A625" s="146"/>
      <c r="B625" s="149"/>
      <c r="C625" s="24" t="s">
        <v>11</v>
      </c>
      <c r="D625" s="25"/>
      <c r="E625" s="27">
        <v>0</v>
      </c>
      <c r="F625" s="27">
        <v>0</v>
      </c>
      <c r="G625" s="27">
        <v>0</v>
      </c>
    </row>
    <row r="626" spans="1:7" s="3" customFormat="1" ht="17.25" customHeight="1" x14ac:dyDescent="0.25">
      <c r="A626" s="146"/>
      <c r="B626" s="149"/>
      <c r="C626" s="24" t="s">
        <v>12</v>
      </c>
      <c r="D626" s="25" t="s">
        <v>647</v>
      </c>
      <c r="E626" s="27">
        <v>350</v>
      </c>
      <c r="F626" s="27">
        <v>350</v>
      </c>
      <c r="G626" s="27">
        <v>350</v>
      </c>
    </row>
    <row r="627" spans="1:7" s="3" customFormat="1" ht="17.25" customHeight="1" x14ac:dyDescent="0.25">
      <c r="A627" s="146"/>
      <c r="B627" s="149"/>
      <c r="C627" s="24" t="s">
        <v>13</v>
      </c>
      <c r="D627" s="25"/>
      <c r="E627" s="27">
        <v>0</v>
      </c>
      <c r="F627" s="27">
        <v>0</v>
      </c>
      <c r="G627" s="27">
        <v>0</v>
      </c>
    </row>
    <row r="628" spans="1:7" s="3" customFormat="1" ht="31.5" customHeight="1" x14ac:dyDescent="0.25">
      <c r="A628" s="146"/>
      <c r="B628" s="149"/>
      <c r="C628" s="24" t="s">
        <v>14</v>
      </c>
      <c r="D628" s="25"/>
      <c r="E628" s="27">
        <v>0</v>
      </c>
      <c r="F628" s="27">
        <v>0</v>
      </c>
      <c r="G628" s="27">
        <v>0</v>
      </c>
    </row>
    <row r="629" spans="1:7" s="3" customFormat="1" ht="17.25" customHeight="1" x14ac:dyDescent="0.25">
      <c r="A629" s="146"/>
      <c r="B629" s="149"/>
      <c r="C629" s="24" t="s">
        <v>15</v>
      </c>
      <c r="D629" s="25"/>
      <c r="E629" s="27">
        <v>0</v>
      </c>
      <c r="F629" s="27">
        <v>0</v>
      </c>
      <c r="G629" s="27">
        <v>0</v>
      </c>
    </row>
    <row r="630" spans="1:7" s="3" customFormat="1" ht="17.25" customHeight="1" x14ac:dyDescent="0.25">
      <c r="A630" s="146"/>
      <c r="B630" s="149"/>
      <c r="C630" s="24" t="s">
        <v>16</v>
      </c>
      <c r="D630" s="25"/>
      <c r="E630" s="27">
        <v>0</v>
      </c>
      <c r="F630" s="27">
        <v>0</v>
      </c>
      <c r="G630" s="27">
        <v>0</v>
      </c>
    </row>
    <row r="631" spans="1:7" s="3" customFormat="1" ht="15" x14ac:dyDescent="0.25">
      <c r="A631" s="146" t="s">
        <v>388</v>
      </c>
      <c r="B631" s="149" t="s">
        <v>111</v>
      </c>
      <c r="C631" s="24" t="s">
        <v>10</v>
      </c>
      <c r="D631" s="25"/>
      <c r="E631" s="26">
        <f>SUM(E632:E637)</f>
        <v>1589.76</v>
      </c>
      <c r="F631" s="26">
        <f>SUM(F632:F637)</f>
        <v>1589.76</v>
      </c>
      <c r="G631" s="26">
        <f>SUM(G632:G637)</f>
        <v>1589.76</v>
      </c>
    </row>
    <row r="632" spans="1:7" s="3" customFormat="1" ht="15" x14ac:dyDescent="0.25">
      <c r="A632" s="146"/>
      <c r="B632" s="149"/>
      <c r="C632" s="24" t="s">
        <v>11</v>
      </c>
      <c r="D632" s="25"/>
      <c r="E632" s="27">
        <f t="shared" ref="E632:G633" si="50">E639</f>
        <v>0</v>
      </c>
      <c r="F632" s="27">
        <f t="shared" si="50"/>
        <v>0</v>
      </c>
      <c r="G632" s="27">
        <f t="shared" si="50"/>
        <v>0</v>
      </c>
    </row>
    <row r="633" spans="1:7" s="3" customFormat="1" ht="15" x14ac:dyDescent="0.25">
      <c r="A633" s="146"/>
      <c r="B633" s="149"/>
      <c r="C633" s="24" t="s">
        <v>12</v>
      </c>
      <c r="D633" s="25" t="s">
        <v>647</v>
      </c>
      <c r="E633" s="27">
        <f t="shared" si="50"/>
        <v>1589.76</v>
      </c>
      <c r="F633" s="27">
        <f t="shared" si="50"/>
        <v>1589.76</v>
      </c>
      <c r="G633" s="27">
        <f t="shared" si="50"/>
        <v>1589.76</v>
      </c>
    </row>
    <row r="634" spans="1:7" s="3" customFormat="1" ht="15" x14ac:dyDescent="0.25">
      <c r="A634" s="146"/>
      <c r="B634" s="149"/>
      <c r="C634" s="24" t="s">
        <v>13</v>
      </c>
      <c r="D634" s="25"/>
      <c r="E634" s="27">
        <f t="shared" ref="E634:G637" si="51">E641+E1612</f>
        <v>0</v>
      </c>
      <c r="F634" s="27">
        <f t="shared" si="51"/>
        <v>0</v>
      </c>
      <c r="G634" s="27">
        <f t="shared" si="51"/>
        <v>0</v>
      </c>
    </row>
    <row r="635" spans="1:7" s="3" customFormat="1" ht="25.5" x14ac:dyDescent="0.25">
      <c r="A635" s="146"/>
      <c r="B635" s="149"/>
      <c r="C635" s="24" t="s">
        <v>14</v>
      </c>
      <c r="D635" s="25"/>
      <c r="E635" s="27">
        <f t="shared" si="51"/>
        <v>0</v>
      </c>
      <c r="F635" s="27">
        <f t="shared" si="51"/>
        <v>0</v>
      </c>
      <c r="G635" s="27">
        <f t="shared" si="51"/>
        <v>0</v>
      </c>
    </row>
    <row r="636" spans="1:7" s="3" customFormat="1" ht="15" x14ac:dyDescent="0.25">
      <c r="A636" s="146"/>
      <c r="B636" s="149"/>
      <c r="C636" s="24" t="s">
        <v>15</v>
      </c>
      <c r="D636" s="25"/>
      <c r="E636" s="27">
        <f t="shared" si="51"/>
        <v>0</v>
      </c>
      <c r="F636" s="27">
        <f t="shared" si="51"/>
        <v>0</v>
      </c>
      <c r="G636" s="27">
        <f t="shared" si="51"/>
        <v>0</v>
      </c>
    </row>
    <row r="637" spans="1:7" s="3" customFormat="1" ht="15" customHeight="1" x14ac:dyDescent="0.25">
      <c r="A637" s="146"/>
      <c r="B637" s="149"/>
      <c r="C637" s="24" t="s">
        <v>16</v>
      </c>
      <c r="D637" s="25"/>
      <c r="E637" s="27">
        <f t="shared" si="51"/>
        <v>0</v>
      </c>
      <c r="F637" s="27">
        <f t="shared" si="51"/>
        <v>0</v>
      </c>
      <c r="G637" s="27">
        <f t="shared" si="51"/>
        <v>0</v>
      </c>
    </row>
    <row r="638" spans="1:7" s="3" customFormat="1" ht="20.25" customHeight="1" x14ac:dyDescent="0.25">
      <c r="A638" s="146" t="s">
        <v>389</v>
      </c>
      <c r="B638" s="149" t="s">
        <v>112</v>
      </c>
      <c r="C638" s="24" t="s">
        <v>10</v>
      </c>
      <c r="D638" s="25"/>
      <c r="E638" s="26">
        <f>SUM(E639:E644)</f>
        <v>1589.76</v>
      </c>
      <c r="F638" s="26">
        <f>SUM(F639:F644)</f>
        <v>1589.76</v>
      </c>
      <c r="G638" s="26">
        <f>SUM(G639:G644)</f>
        <v>1589.76</v>
      </c>
    </row>
    <row r="639" spans="1:7" s="3" customFormat="1" ht="20.25" customHeight="1" x14ac:dyDescent="0.25">
      <c r="A639" s="146"/>
      <c r="B639" s="149"/>
      <c r="C639" s="24" t="s">
        <v>11</v>
      </c>
      <c r="D639" s="25"/>
      <c r="E639" s="27">
        <v>0</v>
      </c>
      <c r="F639" s="27">
        <v>0</v>
      </c>
      <c r="G639" s="27">
        <v>0</v>
      </c>
    </row>
    <row r="640" spans="1:7" s="3" customFormat="1" ht="20.25" customHeight="1" x14ac:dyDescent="0.25">
      <c r="A640" s="146"/>
      <c r="B640" s="149"/>
      <c r="C640" s="24" t="s">
        <v>12</v>
      </c>
      <c r="D640" s="25" t="s">
        <v>647</v>
      </c>
      <c r="E640" s="27">
        <v>1589.76</v>
      </c>
      <c r="F640" s="27">
        <v>1589.76</v>
      </c>
      <c r="G640" s="27">
        <v>1589.76</v>
      </c>
    </row>
    <row r="641" spans="1:8" s="3" customFormat="1" ht="20.25" customHeight="1" x14ac:dyDescent="0.25">
      <c r="A641" s="146"/>
      <c r="B641" s="149"/>
      <c r="C641" s="24" t="s">
        <v>13</v>
      </c>
      <c r="D641" s="25"/>
      <c r="E641" s="27">
        <v>0</v>
      </c>
      <c r="F641" s="27">
        <v>0</v>
      </c>
      <c r="G641" s="27">
        <v>0</v>
      </c>
    </row>
    <row r="642" spans="1:8" s="3" customFormat="1" ht="31.5" customHeight="1" x14ac:dyDescent="0.25">
      <c r="A642" s="146"/>
      <c r="B642" s="149"/>
      <c r="C642" s="24" t="s">
        <v>14</v>
      </c>
      <c r="D642" s="25"/>
      <c r="E642" s="27">
        <v>0</v>
      </c>
      <c r="F642" s="27">
        <v>0</v>
      </c>
      <c r="G642" s="27">
        <v>0</v>
      </c>
    </row>
    <row r="643" spans="1:8" s="3" customFormat="1" ht="19.5" customHeight="1" x14ac:dyDescent="0.25">
      <c r="A643" s="146"/>
      <c r="B643" s="149"/>
      <c r="C643" s="24" t="s">
        <v>15</v>
      </c>
      <c r="D643" s="25"/>
      <c r="E643" s="27">
        <v>0</v>
      </c>
      <c r="F643" s="27">
        <v>0</v>
      </c>
      <c r="G643" s="27">
        <v>0</v>
      </c>
    </row>
    <row r="644" spans="1:8" s="3" customFormat="1" ht="19.5" customHeight="1" x14ac:dyDescent="0.25">
      <c r="A644" s="146"/>
      <c r="B644" s="149"/>
      <c r="C644" s="24" t="s">
        <v>16</v>
      </c>
      <c r="D644" s="25"/>
      <c r="E644" s="27">
        <v>0</v>
      </c>
      <c r="F644" s="27">
        <v>0</v>
      </c>
      <c r="G644" s="27">
        <v>0</v>
      </c>
    </row>
    <row r="645" spans="1:8" s="3" customFormat="1" ht="15" x14ac:dyDescent="0.25">
      <c r="A645" s="146" t="s">
        <v>390</v>
      </c>
      <c r="B645" s="149" t="s">
        <v>113</v>
      </c>
      <c r="C645" s="24" t="s">
        <v>10</v>
      </c>
      <c r="D645" s="25"/>
      <c r="E645" s="26">
        <f>SUM(E646:E651)</f>
        <v>7213.1040000000003</v>
      </c>
      <c r="F645" s="26">
        <f>SUM(F646:F651)</f>
        <v>6659.3771800000004</v>
      </c>
      <c r="G645" s="26">
        <f>SUM(G646:G651)</f>
        <v>6659.3771800000004</v>
      </c>
      <c r="H645" s="183">
        <f>G645-E645</f>
        <v>-553.72681999999986</v>
      </c>
    </row>
    <row r="646" spans="1:8" s="3" customFormat="1" ht="15" x14ac:dyDescent="0.25">
      <c r="A646" s="146"/>
      <c r="B646" s="149"/>
      <c r="C646" s="24" t="s">
        <v>11</v>
      </c>
      <c r="D646" s="25"/>
      <c r="E646" s="27">
        <f t="shared" ref="E646:G647" si="52">E653</f>
        <v>0</v>
      </c>
      <c r="F646" s="27">
        <f t="shared" si="52"/>
        <v>0</v>
      </c>
      <c r="G646" s="27">
        <f t="shared" si="52"/>
        <v>0</v>
      </c>
    </row>
    <row r="647" spans="1:8" s="3" customFormat="1" ht="15" x14ac:dyDescent="0.25">
      <c r="A647" s="146"/>
      <c r="B647" s="149"/>
      <c r="C647" s="24" t="s">
        <v>12</v>
      </c>
      <c r="D647" s="25" t="s">
        <v>647</v>
      </c>
      <c r="E647" s="27">
        <f t="shared" si="52"/>
        <v>7213.1040000000003</v>
      </c>
      <c r="F647" s="27">
        <f t="shared" si="52"/>
        <v>6659.3771800000004</v>
      </c>
      <c r="G647" s="27">
        <f t="shared" si="52"/>
        <v>6659.3771800000004</v>
      </c>
    </row>
    <row r="648" spans="1:8" s="3" customFormat="1" ht="15" x14ac:dyDescent="0.25">
      <c r="A648" s="146"/>
      <c r="B648" s="149"/>
      <c r="C648" s="24" t="s">
        <v>13</v>
      </c>
      <c r="D648" s="25"/>
      <c r="E648" s="27">
        <f t="shared" ref="E648:G651" si="53">E655+E1626</f>
        <v>0</v>
      </c>
      <c r="F648" s="27">
        <f t="shared" si="53"/>
        <v>0</v>
      </c>
      <c r="G648" s="27">
        <f t="shared" si="53"/>
        <v>0</v>
      </c>
    </row>
    <row r="649" spans="1:8" s="3" customFormat="1" ht="25.5" x14ac:dyDescent="0.25">
      <c r="A649" s="146"/>
      <c r="B649" s="149"/>
      <c r="C649" s="24" t="s">
        <v>14</v>
      </c>
      <c r="D649" s="25"/>
      <c r="E649" s="27">
        <f t="shared" si="53"/>
        <v>0</v>
      </c>
      <c r="F649" s="27">
        <f t="shared" si="53"/>
        <v>0</v>
      </c>
      <c r="G649" s="27">
        <f t="shared" si="53"/>
        <v>0</v>
      </c>
    </row>
    <row r="650" spans="1:8" s="3" customFormat="1" ht="15" x14ac:dyDescent="0.25">
      <c r="A650" s="146"/>
      <c r="B650" s="149"/>
      <c r="C650" s="24" t="s">
        <v>15</v>
      </c>
      <c r="D650" s="25"/>
      <c r="E650" s="27">
        <f t="shared" si="53"/>
        <v>0</v>
      </c>
      <c r="F650" s="27">
        <f t="shared" si="53"/>
        <v>0</v>
      </c>
      <c r="G650" s="27">
        <f t="shared" si="53"/>
        <v>0</v>
      </c>
    </row>
    <row r="651" spans="1:8" s="3" customFormat="1" ht="15" customHeight="1" x14ac:dyDescent="0.25">
      <c r="A651" s="146"/>
      <c r="B651" s="149"/>
      <c r="C651" s="24" t="s">
        <v>16</v>
      </c>
      <c r="D651" s="25"/>
      <c r="E651" s="27">
        <f t="shared" si="53"/>
        <v>0</v>
      </c>
      <c r="F651" s="27">
        <f t="shared" si="53"/>
        <v>0</v>
      </c>
      <c r="G651" s="27">
        <f t="shared" si="53"/>
        <v>0</v>
      </c>
    </row>
    <row r="652" spans="1:8" s="3" customFormat="1" ht="20.25" customHeight="1" x14ac:dyDescent="0.25">
      <c r="A652" s="146" t="s">
        <v>391</v>
      </c>
      <c r="B652" s="149" t="s">
        <v>114</v>
      </c>
      <c r="C652" s="24" t="s">
        <v>10</v>
      </c>
      <c r="D652" s="25"/>
      <c r="E652" s="26">
        <f>SUM(E653:E658)</f>
        <v>7213.1040000000003</v>
      </c>
      <c r="F652" s="26">
        <f>SUM(F653:F658)</f>
        <v>6659.3771800000004</v>
      </c>
      <c r="G652" s="26">
        <f>SUM(G653:G658)</f>
        <v>6659.3771800000004</v>
      </c>
      <c r="H652" s="183"/>
    </row>
    <row r="653" spans="1:8" s="3" customFormat="1" ht="20.25" customHeight="1" x14ac:dyDescent="0.25">
      <c r="A653" s="146"/>
      <c r="B653" s="149"/>
      <c r="C653" s="24" t="s">
        <v>11</v>
      </c>
      <c r="D653" s="25"/>
      <c r="E653" s="27">
        <v>0</v>
      </c>
      <c r="F653" s="27">
        <v>0</v>
      </c>
      <c r="G653" s="27">
        <v>0</v>
      </c>
    </row>
    <row r="654" spans="1:8" s="3" customFormat="1" ht="20.25" customHeight="1" x14ac:dyDescent="0.25">
      <c r="A654" s="146"/>
      <c r="B654" s="149"/>
      <c r="C654" s="24" t="s">
        <v>12</v>
      </c>
      <c r="D654" s="25" t="s">
        <v>647</v>
      </c>
      <c r="E654" s="27">
        <v>7213.1040000000003</v>
      </c>
      <c r="F654" s="27">
        <v>6659.3771800000004</v>
      </c>
      <c r="G654" s="27">
        <v>6659.3771800000004</v>
      </c>
    </row>
    <row r="655" spans="1:8" s="3" customFormat="1" ht="20.25" customHeight="1" x14ac:dyDescent="0.25">
      <c r="A655" s="146"/>
      <c r="B655" s="149"/>
      <c r="C655" s="24" t="s">
        <v>13</v>
      </c>
      <c r="D655" s="25"/>
      <c r="E655" s="27">
        <v>0</v>
      </c>
      <c r="F655" s="27">
        <v>0</v>
      </c>
      <c r="G655" s="27">
        <v>0</v>
      </c>
    </row>
    <row r="656" spans="1:8" s="3" customFormat="1" ht="31.5" customHeight="1" x14ac:dyDescent="0.25">
      <c r="A656" s="146"/>
      <c r="B656" s="149"/>
      <c r="C656" s="24" t="s">
        <v>14</v>
      </c>
      <c r="D656" s="25"/>
      <c r="E656" s="27">
        <v>0</v>
      </c>
      <c r="F656" s="27">
        <v>0</v>
      </c>
      <c r="G656" s="27">
        <v>0</v>
      </c>
    </row>
    <row r="657" spans="1:7" s="3" customFormat="1" ht="19.5" customHeight="1" x14ac:dyDescent="0.25">
      <c r="A657" s="146"/>
      <c r="B657" s="149"/>
      <c r="C657" s="24" t="s">
        <v>15</v>
      </c>
      <c r="D657" s="25"/>
      <c r="E657" s="27">
        <v>0</v>
      </c>
      <c r="F657" s="27">
        <v>0</v>
      </c>
      <c r="G657" s="27">
        <v>0</v>
      </c>
    </row>
    <row r="658" spans="1:7" s="3" customFormat="1" ht="19.5" customHeight="1" x14ac:dyDescent="0.25">
      <c r="A658" s="146"/>
      <c r="B658" s="149"/>
      <c r="C658" s="24" t="s">
        <v>16</v>
      </c>
      <c r="D658" s="25"/>
      <c r="E658" s="27">
        <v>0</v>
      </c>
      <c r="F658" s="27">
        <v>0</v>
      </c>
      <c r="G658" s="27">
        <v>0</v>
      </c>
    </row>
    <row r="659" spans="1:7" s="3" customFormat="1" ht="15" x14ac:dyDescent="0.25">
      <c r="A659" s="146" t="s">
        <v>392</v>
      </c>
      <c r="B659" s="149" t="s">
        <v>115</v>
      </c>
      <c r="C659" s="24" t="s">
        <v>10</v>
      </c>
      <c r="D659" s="25"/>
      <c r="E659" s="26">
        <f>SUM(E660:E665)</f>
        <v>10522.91914</v>
      </c>
      <c r="F659" s="26">
        <f>SUM(F660:F665)</f>
        <v>10522.91914</v>
      </c>
      <c r="G659" s="26">
        <f>SUM(G660:G665)</f>
        <v>10522.91324</v>
      </c>
    </row>
    <row r="660" spans="1:7" s="3" customFormat="1" ht="15" x14ac:dyDescent="0.25">
      <c r="A660" s="146"/>
      <c r="B660" s="149"/>
      <c r="C660" s="24" t="s">
        <v>11</v>
      </c>
      <c r="D660" s="25" t="s">
        <v>647</v>
      </c>
      <c r="E660" s="27">
        <f t="shared" ref="E660:G661" si="54">E667</f>
        <v>10313.51305</v>
      </c>
      <c r="F660" s="27">
        <f t="shared" si="54"/>
        <v>10313.51305</v>
      </c>
      <c r="G660" s="27">
        <f t="shared" si="54"/>
        <v>10313.50726</v>
      </c>
    </row>
    <row r="661" spans="1:7" s="3" customFormat="1" ht="15" x14ac:dyDescent="0.25">
      <c r="A661" s="146"/>
      <c r="B661" s="149"/>
      <c r="C661" s="24" t="s">
        <v>12</v>
      </c>
      <c r="D661" s="25" t="s">
        <v>647</v>
      </c>
      <c r="E661" s="27">
        <f t="shared" si="54"/>
        <v>104.1769</v>
      </c>
      <c r="F661" s="27">
        <f t="shared" si="54"/>
        <v>104.1769</v>
      </c>
      <c r="G661" s="27">
        <f t="shared" si="54"/>
        <v>104.17685</v>
      </c>
    </row>
    <row r="662" spans="1:7" s="3" customFormat="1" ht="15" x14ac:dyDescent="0.25">
      <c r="A662" s="146"/>
      <c r="B662" s="149"/>
      <c r="C662" s="24" t="s">
        <v>13</v>
      </c>
      <c r="D662" s="25"/>
      <c r="E662" s="27">
        <f t="shared" ref="E662:G665" si="55">E669+E1640</f>
        <v>105.22919</v>
      </c>
      <c r="F662" s="27">
        <f t="shared" si="55"/>
        <v>105.22919</v>
      </c>
      <c r="G662" s="27">
        <f t="shared" si="55"/>
        <v>105.22913</v>
      </c>
    </row>
    <row r="663" spans="1:7" s="3" customFormat="1" ht="25.5" x14ac:dyDescent="0.25">
      <c r="A663" s="146"/>
      <c r="B663" s="149"/>
      <c r="C663" s="24" t="s">
        <v>14</v>
      </c>
      <c r="D663" s="25"/>
      <c r="E663" s="27">
        <f t="shared" si="55"/>
        <v>0</v>
      </c>
      <c r="F663" s="27">
        <f t="shared" si="55"/>
        <v>0</v>
      </c>
      <c r="G663" s="27">
        <f t="shared" si="55"/>
        <v>0</v>
      </c>
    </row>
    <row r="664" spans="1:7" s="3" customFormat="1" ht="15" x14ac:dyDescent="0.25">
      <c r="A664" s="146"/>
      <c r="B664" s="149"/>
      <c r="C664" s="24" t="s">
        <v>15</v>
      </c>
      <c r="D664" s="25"/>
      <c r="E664" s="27">
        <f t="shared" si="55"/>
        <v>0</v>
      </c>
      <c r="F664" s="27">
        <f t="shared" si="55"/>
        <v>0</v>
      </c>
      <c r="G664" s="27">
        <f t="shared" si="55"/>
        <v>0</v>
      </c>
    </row>
    <row r="665" spans="1:7" s="3" customFormat="1" ht="15" customHeight="1" x14ac:dyDescent="0.25">
      <c r="A665" s="146"/>
      <c r="B665" s="149"/>
      <c r="C665" s="24" t="s">
        <v>16</v>
      </c>
      <c r="D665" s="25"/>
      <c r="E665" s="27">
        <f t="shared" si="55"/>
        <v>0</v>
      </c>
      <c r="F665" s="27">
        <f t="shared" si="55"/>
        <v>0</v>
      </c>
      <c r="G665" s="27">
        <f t="shared" si="55"/>
        <v>0</v>
      </c>
    </row>
    <row r="666" spans="1:7" s="3" customFormat="1" ht="15.75" customHeight="1" x14ac:dyDescent="0.25">
      <c r="A666" s="146" t="s">
        <v>393</v>
      </c>
      <c r="B666" s="149" t="s">
        <v>116</v>
      </c>
      <c r="C666" s="24" t="s">
        <v>10</v>
      </c>
      <c r="D666" s="25"/>
      <c r="E666" s="26">
        <f>SUM(E667:E672)</f>
        <v>10522.91914</v>
      </c>
      <c r="F666" s="26">
        <f>SUM(F667:F672)</f>
        <v>10522.91914</v>
      </c>
      <c r="G666" s="26">
        <f>SUM(G667:G672)</f>
        <v>10522.91324</v>
      </c>
    </row>
    <row r="667" spans="1:7" s="3" customFormat="1" ht="15.75" customHeight="1" x14ac:dyDescent="0.25">
      <c r="A667" s="146"/>
      <c r="B667" s="149"/>
      <c r="C667" s="24" t="s">
        <v>11</v>
      </c>
      <c r="D667" s="25" t="s">
        <v>647</v>
      </c>
      <c r="E667" s="27">
        <v>10313.51305</v>
      </c>
      <c r="F667" s="27">
        <v>10313.51305</v>
      </c>
      <c r="G667" s="27">
        <v>10313.50726</v>
      </c>
    </row>
    <row r="668" spans="1:7" s="3" customFormat="1" ht="15.75" customHeight="1" x14ac:dyDescent="0.25">
      <c r="A668" s="146"/>
      <c r="B668" s="149"/>
      <c r="C668" s="24" t="s">
        <v>12</v>
      </c>
      <c r="D668" s="25" t="s">
        <v>647</v>
      </c>
      <c r="E668" s="27">
        <v>104.1769</v>
      </c>
      <c r="F668" s="27">
        <v>104.1769</v>
      </c>
      <c r="G668" s="27">
        <v>104.17685</v>
      </c>
    </row>
    <row r="669" spans="1:7" s="3" customFormat="1" ht="15.75" customHeight="1" x14ac:dyDescent="0.25">
      <c r="A669" s="146"/>
      <c r="B669" s="149"/>
      <c r="C669" s="24" t="s">
        <v>13</v>
      </c>
      <c r="D669" s="25"/>
      <c r="E669" s="27">
        <v>105.22919</v>
      </c>
      <c r="F669" s="27">
        <v>105.22919</v>
      </c>
      <c r="G669" s="27">
        <v>105.22913</v>
      </c>
    </row>
    <row r="670" spans="1:7" s="3" customFormat="1" ht="31.5" customHeight="1" x14ac:dyDescent="0.25">
      <c r="A670" s="146"/>
      <c r="B670" s="149"/>
      <c r="C670" s="24" t="s">
        <v>14</v>
      </c>
      <c r="D670" s="25"/>
      <c r="E670" s="27">
        <v>0</v>
      </c>
      <c r="F670" s="27">
        <v>0</v>
      </c>
      <c r="G670" s="27">
        <v>0</v>
      </c>
    </row>
    <row r="671" spans="1:7" s="3" customFormat="1" ht="15.75" customHeight="1" x14ac:dyDescent="0.25">
      <c r="A671" s="146"/>
      <c r="B671" s="149"/>
      <c r="C671" s="24" t="s">
        <v>15</v>
      </c>
      <c r="D671" s="25"/>
      <c r="E671" s="27">
        <v>0</v>
      </c>
      <c r="F671" s="27">
        <v>0</v>
      </c>
      <c r="G671" s="27">
        <v>0</v>
      </c>
    </row>
    <row r="672" spans="1:7" s="3" customFormat="1" ht="15.75" customHeight="1" x14ac:dyDescent="0.25">
      <c r="A672" s="146"/>
      <c r="B672" s="149"/>
      <c r="C672" s="24" t="s">
        <v>16</v>
      </c>
      <c r="D672" s="25"/>
      <c r="E672" s="27">
        <v>0</v>
      </c>
      <c r="F672" s="27">
        <v>0</v>
      </c>
      <c r="G672" s="27">
        <v>0</v>
      </c>
    </row>
    <row r="673" spans="1:8" s="3" customFormat="1" ht="15" x14ac:dyDescent="0.25">
      <c r="A673" s="146" t="s">
        <v>394</v>
      </c>
      <c r="B673" s="149" t="s">
        <v>117</v>
      </c>
      <c r="C673" s="24" t="s">
        <v>10</v>
      </c>
      <c r="D673" s="25"/>
      <c r="E673" s="26">
        <f>SUM(E674:E679)</f>
        <v>400</v>
      </c>
      <c r="F673" s="26">
        <f>SUM(F674:F679)</f>
        <v>400</v>
      </c>
      <c r="G673" s="26">
        <f>SUM(G674:G679)</f>
        <v>400</v>
      </c>
    </row>
    <row r="674" spans="1:8" s="3" customFormat="1" ht="15" x14ac:dyDescent="0.25">
      <c r="A674" s="146"/>
      <c r="B674" s="149"/>
      <c r="C674" s="24" t="s">
        <v>11</v>
      </c>
      <c r="D674" s="25" t="s">
        <v>647</v>
      </c>
      <c r="E674" s="27">
        <f t="shared" ref="E674:G675" si="56">E681</f>
        <v>396</v>
      </c>
      <c r="F674" s="27">
        <f t="shared" si="56"/>
        <v>396</v>
      </c>
      <c r="G674" s="27">
        <f t="shared" si="56"/>
        <v>396</v>
      </c>
    </row>
    <row r="675" spans="1:8" s="3" customFormat="1" ht="15" x14ac:dyDescent="0.25">
      <c r="A675" s="146"/>
      <c r="B675" s="149"/>
      <c r="C675" s="24" t="s">
        <v>12</v>
      </c>
      <c r="D675" s="25" t="s">
        <v>647</v>
      </c>
      <c r="E675" s="27">
        <f t="shared" si="56"/>
        <v>4</v>
      </c>
      <c r="F675" s="27">
        <f t="shared" si="56"/>
        <v>4</v>
      </c>
      <c r="G675" s="27">
        <f t="shared" si="56"/>
        <v>4</v>
      </c>
    </row>
    <row r="676" spans="1:8" s="3" customFormat="1" ht="15" x14ac:dyDescent="0.25">
      <c r="A676" s="146"/>
      <c r="B676" s="149"/>
      <c r="C676" s="24" t="s">
        <v>13</v>
      </c>
      <c r="D676" s="25"/>
      <c r="E676" s="27">
        <f t="shared" ref="E676:G679" si="57">E683+E1654</f>
        <v>0</v>
      </c>
      <c r="F676" s="27">
        <f t="shared" si="57"/>
        <v>0</v>
      </c>
      <c r="G676" s="27">
        <f t="shared" si="57"/>
        <v>0</v>
      </c>
    </row>
    <row r="677" spans="1:8" s="3" customFormat="1" ht="25.5" x14ac:dyDescent="0.25">
      <c r="A677" s="146"/>
      <c r="B677" s="149"/>
      <c r="C677" s="24" t="s">
        <v>14</v>
      </c>
      <c r="D677" s="25"/>
      <c r="E677" s="27">
        <f t="shared" si="57"/>
        <v>0</v>
      </c>
      <c r="F677" s="27">
        <f t="shared" si="57"/>
        <v>0</v>
      </c>
      <c r="G677" s="27">
        <f t="shared" si="57"/>
        <v>0</v>
      </c>
    </row>
    <row r="678" spans="1:8" s="3" customFormat="1" ht="15" x14ac:dyDescent="0.25">
      <c r="A678" s="146"/>
      <c r="B678" s="149"/>
      <c r="C678" s="24" t="s">
        <v>15</v>
      </c>
      <c r="D678" s="25"/>
      <c r="E678" s="27">
        <f t="shared" si="57"/>
        <v>0</v>
      </c>
      <c r="F678" s="27">
        <f t="shared" si="57"/>
        <v>0</v>
      </c>
      <c r="G678" s="27">
        <f t="shared" si="57"/>
        <v>0</v>
      </c>
    </row>
    <row r="679" spans="1:8" s="3" customFormat="1" ht="15" customHeight="1" x14ac:dyDescent="0.25">
      <c r="A679" s="146"/>
      <c r="B679" s="149"/>
      <c r="C679" s="24" t="s">
        <v>16</v>
      </c>
      <c r="D679" s="25"/>
      <c r="E679" s="27">
        <f t="shared" si="57"/>
        <v>0</v>
      </c>
      <c r="F679" s="27">
        <f t="shared" si="57"/>
        <v>0</v>
      </c>
      <c r="G679" s="27">
        <f t="shared" si="57"/>
        <v>0</v>
      </c>
    </row>
    <row r="680" spans="1:8" s="3" customFormat="1" ht="15.75" customHeight="1" x14ac:dyDescent="0.25">
      <c r="A680" s="146" t="s">
        <v>395</v>
      </c>
      <c r="B680" s="149" t="s">
        <v>118</v>
      </c>
      <c r="C680" s="24" t="s">
        <v>10</v>
      </c>
      <c r="D680" s="25"/>
      <c r="E680" s="26">
        <f>SUM(E681:E686)</f>
        <v>400</v>
      </c>
      <c r="F680" s="26">
        <f>SUM(F681:F686)</f>
        <v>400</v>
      </c>
      <c r="G680" s="26">
        <f>SUM(G681:G686)</f>
        <v>400</v>
      </c>
    </row>
    <row r="681" spans="1:8" s="3" customFormat="1" ht="15.75" customHeight="1" x14ac:dyDescent="0.25">
      <c r="A681" s="146"/>
      <c r="B681" s="149"/>
      <c r="C681" s="24" t="s">
        <v>11</v>
      </c>
      <c r="D681" s="25" t="s">
        <v>647</v>
      </c>
      <c r="E681" s="27">
        <v>396</v>
      </c>
      <c r="F681" s="27">
        <v>396</v>
      </c>
      <c r="G681" s="27">
        <v>396</v>
      </c>
    </row>
    <row r="682" spans="1:8" s="3" customFormat="1" ht="15.75" customHeight="1" x14ac:dyDescent="0.25">
      <c r="A682" s="146"/>
      <c r="B682" s="149"/>
      <c r="C682" s="24" t="s">
        <v>12</v>
      </c>
      <c r="D682" s="25" t="s">
        <v>647</v>
      </c>
      <c r="E682" s="27">
        <v>4</v>
      </c>
      <c r="F682" s="27">
        <v>4</v>
      </c>
      <c r="G682" s="27">
        <v>4</v>
      </c>
    </row>
    <row r="683" spans="1:8" s="3" customFormat="1" ht="15.75" customHeight="1" x14ac:dyDescent="0.25">
      <c r="A683" s="146"/>
      <c r="B683" s="149"/>
      <c r="C683" s="24" t="s">
        <v>13</v>
      </c>
      <c r="D683" s="25"/>
      <c r="E683" s="27">
        <v>0</v>
      </c>
      <c r="F683" s="27">
        <v>0</v>
      </c>
      <c r="G683" s="27">
        <v>0</v>
      </c>
    </row>
    <row r="684" spans="1:8" s="3" customFormat="1" ht="31.5" customHeight="1" x14ac:dyDescent="0.25">
      <c r="A684" s="146"/>
      <c r="B684" s="149"/>
      <c r="C684" s="24" t="s">
        <v>14</v>
      </c>
      <c r="D684" s="25"/>
      <c r="E684" s="27">
        <v>0</v>
      </c>
      <c r="F684" s="27">
        <v>0</v>
      </c>
      <c r="G684" s="27">
        <v>0</v>
      </c>
    </row>
    <row r="685" spans="1:8" s="3" customFormat="1" ht="15.75" customHeight="1" x14ac:dyDescent="0.25">
      <c r="A685" s="146"/>
      <c r="B685" s="149"/>
      <c r="C685" s="24" t="s">
        <v>15</v>
      </c>
      <c r="D685" s="25"/>
      <c r="E685" s="27">
        <v>0</v>
      </c>
      <c r="F685" s="27">
        <v>0</v>
      </c>
      <c r="G685" s="27">
        <v>0</v>
      </c>
    </row>
    <row r="686" spans="1:8" s="3" customFormat="1" ht="15.75" customHeight="1" x14ac:dyDescent="0.25">
      <c r="A686" s="146"/>
      <c r="B686" s="149"/>
      <c r="C686" s="24" t="s">
        <v>16</v>
      </c>
      <c r="D686" s="25"/>
      <c r="E686" s="27">
        <v>0</v>
      </c>
      <c r="F686" s="27">
        <v>0</v>
      </c>
      <c r="G686" s="27">
        <v>0</v>
      </c>
    </row>
    <row r="687" spans="1:8" s="19" customFormat="1" ht="12.75" customHeight="1" x14ac:dyDescent="0.25">
      <c r="A687" s="153"/>
      <c r="B687" s="154" t="s">
        <v>119</v>
      </c>
      <c r="C687" s="20" t="s">
        <v>10</v>
      </c>
      <c r="D687" s="21"/>
      <c r="E687" s="22">
        <f>SUM(E688:E693)</f>
        <v>157456.55026999998</v>
      </c>
      <c r="F687" s="22">
        <f>SUM(F688:F693)</f>
        <v>157258.49353999997</v>
      </c>
      <c r="G687" s="22">
        <f>SUM(G688:G693)</f>
        <v>157258.49353999997</v>
      </c>
      <c r="H687" s="184">
        <f>G687-E687</f>
        <v>-198.05673000001116</v>
      </c>
    </row>
    <row r="688" spans="1:8" s="19" customFormat="1" ht="15" x14ac:dyDescent="0.25">
      <c r="A688" s="153"/>
      <c r="B688" s="155"/>
      <c r="C688" s="20" t="s">
        <v>11</v>
      </c>
      <c r="D688" s="21"/>
      <c r="E688" s="23">
        <f t="shared" ref="E688:G693" si="58">E695+E709+E723+E751+E772</f>
        <v>22207</v>
      </c>
      <c r="F688" s="23">
        <f>F695+F709+F723+F751+F772</f>
        <v>22008.94327</v>
      </c>
      <c r="G688" s="23">
        <f>G695+G709+G723+G751+G772</f>
        <v>22008.94327</v>
      </c>
    </row>
    <row r="689" spans="1:7" s="19" customFormat="1" ht="15" x14ac:dyDescent="0.25">
      <c r="A689" s="153"/>
      <c r="B689" s="155"/>
      <c r="C689" s="20" t="s">
        <v>12</v>
      </c>
      <c r="D689" s="21"/>
      <c r="E689" s="23">
        <f t="shared" si="58"/>
        <v>135249.55026999998</v>
      </c>
      <c r="F689" s="23">
        <f t="shared" si="58"/>
        <v>135249.55026999998</v>
      </c>
      <c r="G689" s="23">
        <f t="shared" si="58"/>
        <v>135249.55026999998</v>
      </c>
    </row>
    <row r="690" spans="1:7" s="19" customFormat="1" ht="15" x14ac:dyDescent="0.25">
      <c r="A690" s="153"/>
      <c r="B690" s="155"/>
      <c r="C690" s="20" t="s">
        <v>13</v>
      </c>
      <c r="D690" s="21"/>
      <c r="E690" s="23">
        <f t="shared" si="58"/>
        <v>0</v>
      </c>
      <c r="F690" s="23">
        <f t="shared" si="58"/>
        <v>0</v>
      </c>
      <c r="G690" s="23">
        <f t="shared" si="58"/>
        <v>0</v>
      </c>
    </row>
    <row r="691" spans="1:7" s="19" customFormat="1" ht="25.5" x14ac:dyDescent="0.25">
      <c r="A691" s="153"/>
      <c r="B691" s="155"/>
      <c r="C691" s="20" t="s">
        <v>14</v>
      </c>
      <c r="D691" s="21"/>
      <c r="E691" s="23">
        <f t="shared" si="58"/>
        <v>0</v>
      </c>
      <c r="F691" s="23">
        <f t="shared" si="58"/>
        <v>0</v>
      </c>
      <c r="G691" s="23">
        <f t="shared" si="58"/>
        <v>0</v>
      </c>
    </row>
    <row r="692" spans="1:7" s="19" customFormat="1" ht="15" x14ac:dyDescent="0.25">
      <c r="A692" s="153"/>
      <c r="B692" s="155"/>
      <c r="C692" s="20" t="s">
        <v>15</v>
      </c>
      <c r="D692" s="21"/>
      <c r="E692" s="23">
        <f t="shared" si="58"/>
        <v>0</v>
      </c>
      <c r="F692" s="23">
        <f t="shared" si="58"/>
        <v>0</v>
      </c>
      <c r="G692" s="23">
        <f t="shared" si="58"/>
        <v>0</v>
      </c>
    </row>
    <row r="693" spans="1:7" s="19" customFormat="1" ht="14.25" customHeight="1" x14ac:dyDescent="0.25">
      <c r="A693" s="153"/>
      <c r="B693" s="155"/>
      <c r="C693" s="20" t="s">
        <v>16</v>
      </c>
      <c r="D693" s="21"/>
      <c r="E693" s="23">
        <f t="shared" si="58"/>
        <v>0</v>
      </c>
      <c r="F693" s="23">
        <f t="shared" si="58"/>
        <v>0</v>
      </c>
      <c r="G693" s="23">
        <f t="shared" si="58"/>
        <v>0</v>
      </c>
    </row>
    <row r="694" spans="1:7" s="3" customFormat="1" ht="15" x14ac:dyDescent="0.25">
      <c r="A694" s="146" t="s">
        <v>396</v>
      </c>
      <c r="B694" s="149" t="s">
        <v>120</v>
      </c>
      <c r="C694" s="24" t="s">
        <v>10</v>
      </c>
      <c r="D694" s="25"/>
      <c r="E694" s="26">
        <f>SUM(E695:E700)</f>
        <v>107736.07472999999</v>
      </c>
      <c r="F694" s="26">
        <f>SUM(F695:F700)</f>
        <v>107736.07472999999</v>
      </c>
      <c r="G694" s="26">
        <f>SUM(G695:G700)</f>
        <v>107736.07472999999</v>
      </c>
    </row>
    <row r="695" spans="1:7" s="3" customFormat="1" ht="15" x14ac:dyDescent="0.25">
      <c r="A695" s="146"/>
      <c r="B695" s="149"/>
      <c r="C695" s="24" t="s">
        <v>11</v>
      </c>
      <c r="D695" s="25"/>
      <c r="E695" s="27">
        <f t="shared" ref="E695:G700" si="59">E702</f>
        <v>0</v>
      </c>
      <c r="F695" s="27">
        <f>F702</f>
        <v>0</v>
      </c>
      <c r="G695" s="27">
        <f>G702</f>
        <v>0</v>
      </c>
    </row>
    <row r="696" spans="1:7" s="3" customFormat="1" ht="15" x14ac:dyDescent="0.25">
      <c r="A696" s="146"/>
      <c r="B696" s="149"/>
      <c r="C696" s="24" t="s">
        <v>12</v>
      </c>
      <c r="D696" s="25" t="s">
        <v>647</v>
      </c>
      <c r="E696" s="27">
        <f t="shared" si="59"/>
        <v>107736.07472999999</v>
      </c>
      <c r="F696" s="27">
        <f t="shared" si="59"/>
        <v>107736.07472999999</v>
      </c>
      <c r="G696" s="27">
        <f t="shared" si="59"/>
        <v>107736.07472999999</v>
      </c>
    </row>
    <row r="697" spans="1:7" s="3" customFormat="1" ht="15" x14ac:dyDescent="0.25">
      <c r="A697" s="146"/>
      <c r="B697" s="149"/>
      <c r="C697" s="24" t="s">
        <v>13</v>
      </c>
      <c r="D697" s="25"/>
      <c r="E697" s="27">
        <f t="shared" si="59"/>
        <v>0</v>
      </c>
      <c r="F697" s="27">
        <f t="shared" si="59"/>
        <v>0</v>
      </c>
      <c r="G697" s="27">
        <f t="shared" si="59"/>
        <v>0</v>
      </c>
    </row>
    <row r="698" spans="1:7" s="3" customFormat="1" ht="29.25" customHeight="1" x14ac:dyDescent="0.25">
      <c r="A698" s="146"/>
      <c r="B698" s="149"/>
      <c r="C698" s="24" t="s">
        <v>14</v>
      </c>
      <c r="D698" s="25"/>
      <c r="E698" s="27">
        <f t="shared" si="59"/>
        <v>0</v>
      </c>
      <c r="F698" s="27">
        <f t="shared" si="59"/>
        <v>0</v>
      </c>
      <c r="G698" s="27">
        <f t="shared" si="59"/>
        <v>0</v>
      </c>
    </row>
    <row r="699" spans="1:7" s="3" customFormat="1" ht="15" x14ac:dyDescent="0.25">
      <c r="A699" s="146"/>
      <c r="B699" s="149"/>
      <c r="C699" s="24" t="s">
        <v>15</v>
      </c>
      <c r="D699" s="25"/>
      <c r="E699" s="27">
        <f t="shared" si="59"/>
        <v>0</v>
      </c>
      <c r="F699" s="27">
        <f t="shared" si="59"/>
        <v>0</v>
      </c>
      <c r="G699" s="27">
        <f t="shared" si="59"/>
        <v>0</v>
      </c>
    </row>
    <row r="700" spans="1:7" s="3" customFormat="1" ht="15" customHeight="1" x14ac:dyDescent="0.25">
      <c r="A700" s="146"/>
      <c r="B700" s="149"/>
      <c r="C700" s="24" t="s">
        <v>16</v>
      </c>
      <c r="D700" s="25"/>
      <c r="E700" s="27">
        <f t="shared" si="59"/>
        <v>0</v>
      </c>
      <c r="F700" s="27">
        <f t="shared" si="59"/>
        <v>0</v>
      </c>
      <c r="G700" s="27">
        <f t="shared" si="59"/>
        <v>0</v>
      </c>
    </row>
    <row r="701" spans="1:7" s="3" customFormat="1" ht="15" customHeight="1" x14ac:dyDescent="0.25">
      <c r="A701" s="146" t="s">
        <v>397</v>
      </c>
      <c r="B701" s="149" t="s">
        <v>121</v>
      </c>
      <c r="C701" s="24" t="s">
        <v>10</v>
      </c>
      <c r="D701" s="34"/>
      <c r="E701" s="35">
        <f>SUM(E702:E707)</f>
        <v>107736.07472999999</v>
      </c>
      <c r="F701" s="35">
        <f>SUM(F702:F707)</f>
        <v>107736.07472999999</v>
      </c>
      <c r="G701" s="35">
        <f>SUM(G702:G707)</f>
        <v>107736.07472999999</v>
      </c>
    </row>
    <row r="702" spans="1:7" s="3" customFormat="1" ht="15" customHeight="1" x14ac:dyDescent="0.25">
      <c r="A702" s="146"/>
      <c r="B702" s="149"/>
      <c r="C702" s="24" t="s">
        <v>11</v>
      </c>
      <c r="D702" s="34"/>
      <c r="E702" s="36">
        <v>0</v>
      </c>
      <c r="F702" s="36">
        <v>0</v>
      </c>
      <c r="G702" s="36">
        <v>0</v>
      </c>
    </row>
    <row r="703" spans="1:7" s="3" customFormat="1" ht="15" customHeight="1" x14ac:dyDescent="0.25">
      <c r="A703" s="146"/>
      <c r="B703" s="149"/>
      <c r="C703" s="24" t="s">
        <v>12</v>
      </c>
      <c r="D703" s="25" t="s">
        <v>647</v>
      </c>
      <c r="E703" s="36">
        <v>107736.07472999999</v>
      </c>
      <c r="F703" s="39">
        <v>107736.07472999999</v>
      </c>
      <c r="G703" s="39">
        <v>107736.07472999999</v>
      </c>
    </row>
    <row r="704" spans="1:7" s="3" customFormat="1" ht="15" customHeight="1" x14ac:dyDescent="0.25">
      <c r="A704" s="146"/>
      <c r="B704" s="149"/>
      <c r="C704" s="24" t="s">
        <v>13</v>
      </c>
      <c r="D704" s="34"/>
      <c r="E704" s="36">
        <v>0</v>
      </c>
      <c r="F704" s="36">
        <v>0</v>
      </c>
      <c r="G704" s="36">
        <v>0</v>
      </c>
    </row>
    <row r="705" spans="1:7" s="3" customFormat="1" ht="28.5" customHeight="1" x14ac:dyDescent="0.25">
      <c r="A705" s="146"/>
      <c r="B705" s="149"/>
      <c r="C705" s="24" t="s">
        <v>14</v>
      </c>
      <c r="D705" s="34"/>
      <c r="E705" s="36">
        <v>0</v>
      </c>
      <c r="F705" s="36">
        <v>0</v>
      </c>
      <c r="G705" s="36">
        <v>0</v>
      </c>
    </row>
    <row r="706" spans="1:7" s="3" customFormat="1" ht="15" customHeight="1" x14ac:dyDescent="0.25">
      <c r="A706" s="146"/>
      <c r="B706" s="149"/>
      <c r="C706" s="24" t="s">
        <v>15</v>
      </c>
      <c r="D706" s="34"/>
      <c r="E706" s="36">
        <v>0</v>
      </c>
      <c r="F706" s="36">
        <v>0</v>
      </c>
      <c r="G706" s="36">
        <v>0</v>
      </c>
    </row>
    <row r="707" spans="1:7" s="3" customFormat="1" ht="15" customHeight="1" x14ac:dyDescent="0.25">
      <c r="A707" s="146"/>
      <c r="B707" s="149"/>
      <c r="C707" s="24" t="s">
        <v>16</v>
      </c>
      <c r="D707" s="34"/>
      <c r="E707" s="36">
        <v>0</v>
      </c>
      <c r="F707" s="36">
        <v>0</v>
      </c>
      <c r="G707" s="36">
        <v>0</v>
      </c>
    </row>
    <row r="708" spans="1:7" s="3" customFormat="1" ht="15" x14ac:dyDescent="0.25">
      <c r="A708" s="146" t="s">
        <v>398</v>
      </c>
      <c r="B708" s="149" t="s">
        <v>122</v>
      </c>
      <c r="C708" s="24" t="s">
        <v>10</v>
      </c>
      <c r="D708" s="25"/>
      <c r="E708" s="26">
        <f>SUM(E709:E714)</f>
        <v>2862</v>
      </c>
      <c r="F708" s="26">
        <f>SUM(F709:F714)</f>
        <v>2663.9432700000002</v>
      </c>
      <c r="G708" s="26">
        <f>SUM(G709:G714)</f>
        <v>2663.9432700000002</v>
      </c>
    </row>
    <row r="709" spans="1:7" s="3" customFormat="1" ht="15" x14ac:dyDescent="0.25">
      <c r="A709" s="146"/>
      <c r="B709" s="149"/>
      <c r="C709" s="24" t="s">
        <v>11</v>
      </c>
      <c r="D709" s="25" t="s">
        <v>647</v>
      </c>
      <c r="E709" s="27">
        <f>E716+E1610+E1617</f>
        <v>2862</v>
      </c>
      <c r="F709" s="27">
        <f>F716+F1610+F1617</f>
        <v>2663.9432700000002</v>
      </c>
      <c r="G709" s="27">
        <f>G716+G1610+G1617</f>
        <v>2663.9432700000002</v>
      </c>
    </row>
    <row r="710" spans="1:7" s="3" customFormat="1" ht="15" x14ac:dyDescent="0.25">
      <c r="A710" s="146"/>
      <c r="B710" s="149"/>
      <c r="C710" s="24" t="s">
        <v>12</v>
      </c>
      <c r="D710" s="25"/>
      <c r="E710" s="27">
        <f>E717</f>
        <v>0</v>
      </c>
      <c r="F710" s="27">
        <f>F717</f>
        <v>0</v>
      </c>
      <c r="G710" s="27">
        <f>G717</f>
        <v>0</v>
      </c>
    </row>
    <row r="711" spans="1:7" s="3" customFormat="1" ht="15" x14ac:dyDescent="0.25">
      <c r="A711" s="146"/>
      <c r="B711" s="149"/>
      <c r="C711" s="24" t="s">
        <v>13</v>
      </c>
      <c r="D711" s="25"/>
      <c r="E711" s="27">
        <f t="shared" ref="E711:G714" si="60">E718+E1612+E1619</f>
        <v>0</v>
      </c>
      <c r="F711" s="27">
        <f t="shared" si="60"/>
        <v>0</v>
      </c>
      <c r="G711" s="27">
        <f t="shared" si="60"/>
        <v>0</v>
      </c>
    </row>
    <row r="712" spans="1:7" s="3" customFormat="1" ht="29.25" customHeight="1" x14ac:dyDescent="0.25">
      <c r="A712" s="146"/>
      <c r="B712" s="149"/>
      <c r="C712" s="24" t="s">
        <v>14</v>
      </c>
      <c r="D712" s="25"/>
      <c r="E712" s="27">
        <f t="shared" si="60"/>
        <v>0</v>
      </c>
      <c r="F712" s="27">
        <f t="shared" si="60"/>
        <v>0</v>
      </c>
      <c r="G712" s="27">
        <f t="shared" si="60"/>
        <v>0</v>
      </c>
    </row>
    <row r="713" spans="1:7" s="3" customFormat="1" ht="15" x14ac:dyDescent="0.25">
      <c r="A713" s="146"/>
      <c r="B713" s="149"/>
      <c r="C713" s="24" t="s">
        <v>15</v>
      </c>
      <c r="D713" s="25"/>
      <c r="E713" s="27">
        <f t="shared" si="60"/>
        <v>0</v>
      </c>
      <c r="F713" s="27">
        <f t="shared" si="60"/>
        <v>0</v>
      </c>
      <c r="G713" s="27">
        <f t="shared" si="60"/>
        <v>0</v>
      </c>
    </row>
    <row r="714" spans="1:7" s="3" customFormat="1" ht="15" customHeight="1" x14ac:dyDescent="0.25">
      <c r="A714" s="146"/>
      <c r="B714" s="149"/>
      <c r="C714" s="24" t="s">
        <v>16</v>
      </c>
      <c r="D714" s="25"/>
      <c r="E714" s="27">
        <f t="shared" si="60"/>
        <v>0</v>
      </c>
      <c r="F714" s="27">
        <f t="shared" si="60"/>
        <v>0</v>
      </c>
      <c r="G714" s="27">
        <f t="shared" si="60"/>
        <v>0</v>
      </c>
    </row>
    <row r="715" spans="1:7" s="3" customFormat="1" ht="15" customHeight="1" x14ac:dyDescent="0.25">
      <c r="A715" s="146" t="s">
        <v>399</v>
      </c>
      <c r="B715" s="149" t="s">
        <v>121</v>
      </c>
      <c r="C715" s="24" t="s">
        <v>10</v>
      </c>
      <c r="D715" s="34"/>
      <c r="E715" s="35">
        <f>SUM(E716:E721)</f>
        <v>2862</v>
      </c>
      <c r="F715" s="35">
        <f>SUM(F716:F721)</f>
        <v>2663.9432700000002</v>
      </c>
      <c r="G715" s="35">
        <f>SUM(G716:G721)</f>
        <v>2663.9432700000002</v>
      </c>
    </row>
    <row r="716" spans="1:7" s="3" customFormat="1" ht="15" customHeight="1" x14ac:dyDescent="0.25">
      <c r="A716" s="146"/>
      <c r="B716" s="149"/>
      <c r="C716" s="24" t="s">
        <v>11</v>
      </c>
      <c r="D716" s="25" t="s">
        <v>648</v>
      </c>
      <c r="E716" s="36">
        <v>2862</v>
      </c>
      <c r="F716" s="36">
        <v>2663.9432700000002</v>
      </c>
      <c r="G716" s="36">
        <v>2663.9432700000002</v>
      </c>
    </row>
    <row r="717" spans="1:7" s="3" customFormat="1" ht="15" customHeight="1" x14ac:dyDescent="0.25">
      <c r="A717" s="146"/>
      <c r="B717" s="149"/>
      <c r="C717" s="24" t="s">
        <v>12</v>
      </c>
      <c r="D717" s="34"/>
      <c r="E717" s="36">
        <v>0</v>
      </c>
      <c r="F717" s="39">
        <v>0</v>
      </c>
      <c r="G717" s="39">
        <v>0</v>
      </c>
    </row>
    <row r="718" spans="1:7" s="3" customFormat="1" ht="15" customHeight="1" x14ac:dyDescent="0.25">
      <c r="A718" s="146"/>
      <c r="B718" s="149"/>
      <c r="C718" s="24" t="s">
        <v>13</v>
      </c>
      <c r="D718" s="34"/>
      <c r="E718" s="36">
        <v>0</v>
      </c>
      <c r="F718" s="36">
        <v>0</v>
      </c>
      <c r="G718" s="36">
        <v>0</v>
      </c>
    </row>
    <row r="719" spans="1:7" s="3" customFormat="1" ht="28.5" customHeight="1" x14ac:dyDescent="0.25">
      <c r="A719" s="146"/>
      <c r="B719" s="149"/>
      <c r="C719" s="24" t="s">
        <v>14</v>
      </c>
      <c r="D719" s="34"/>
      <c r="E719" s="36">
        <v>0</v>
      </c>
      <c r="F719" s="36">
        <v>0</v>
      </c>
      <c r="G719" s="36">
        <v>0</v>
      </c>
    </row>
    <row r="720" spans="1:7" s="3" customFormat="1" ht="15" customHeight="1" x14ac:dyDescent="0.25">
      <c r="A720" s="146"/>
      <c r="B720" s="149"/>
      <c r="C720" s="24" t="s">
        <v>15</v>
      </c>
      <c r="D720" s="34"/>
      <c r="E720" s="36">
        <v>0</v>
      </c>
      <c r="F720" s="36">
        <v>0</v>
      </c>
      <c r="G720" s="36">
        <v>0</v>
      </c>
    </row>
    <row r="721" spans="1:7" s="3" customFormat="1" ht="15" customHeight="1" x14ac:dyDescent="0.25">
      <c r="A721" s="146"/>
      <c r="B721" s="149"/>
      <c r="C721" s="24" t="s">
        <v>16</v>
      </c>
      <c r="D721" s="34"/>
      <c r="E721" s="36">
        <v>0</v>
      </c>
      <c r="F721" s="36">
        <v>0</v>
      </c>
      <c r="G721" s="36">
        <v>0</v>
      </c>
    </row>
    <row r="722" spans="1:7" s="3" customFormat="1" ht="15" x14ac:dyDescent="0.25">
      <c r="A722" s="146" t="s">
        <v>400</v>
      </c>
      <c r="B722" s="149" t="s">
        <v>123</v>
      </c>
      <c r="C722" s="24" t="s">
        <v>10</v>
      </c>
      <c r="D722" s="25"/>
      <c r="E722" s="26">
        <f>SUM(E723:E728)</f>
        <v>23412.550000000003</v>
      </c>
      <c r="F722" s="26">
        <f>SUM(F723:F728)</f>
        <v>23412.550000000003</v>
      </c>
      <c r="G722" s="26">
        <f>SUM(G723:G728)</f>
        <v>23412.550000000003</v>
      </c>
    </row>
    <row r="723" spans="1:7" s="3" customFormat="1" ht="15" x14ac:dyDescent="0.25">
      <c r="A723" s="146"/>
      <c r="B723" s="149"/>
      <c r="C723" s="24" t="s">
        <v>11</v>
      </c>
      <c r="D723" s="25"/>
      <c r="E723" s="27">
        <f t="shared" ref="E723:G728" si="61">E730+E737+E744</f>
        <v>0</v>
      </c>
      <c r="F723" s="27">
        <f>F730+F737+F744</f>
        <v>0</v>
      </c>
      <c r="G723" s="27">
        <f>G730+G737+G744</f>
        <v>0</v>
      </c>
    </row>
    <row r="724" spans="1:7" s="3" customFormat="1" ht="15" x14ac:dyDescent="0.25">
      <c r="A724" s="146"/>
      <c r="B724" s="149"/>
      <c r="C724" s="24" t="s">
        <v>12</v>
      </c>
      <c r="D724" s="25" t="s">
        <v>647</v>
      </c>
      <c r="E724" s="27">
        <f t="shared" si="61"/>
        <v>23412.550000000003</v>
      </c>
      <c r="F724" s="27">
        <f t="shared" si="61"/>
        <v>23412.550000000003</v>
      </c>
      <c r="G724" s="27">
        <f t="shared" si="61"/>
        <v>23412.550000000003</v>
      </c>
    </row>
    <row r="725" spans="1:7" s="3" customFormat="1" ht="15" x14ac:dyDescent="0.25">
      <c r="A725" s="146"/>
      <c r="B725" s="149"/>
      <c r="C725" s="24" t="s">
        <v>13</v>
      </c>
      <c r="D725" s="25"/>
      <c r="E725" s="27">
        <f t="shared" si="61"/>
        <v>0</v>
      </c>
      <c r="F725" s="27">
        <f t="shared" si="61"/>
        <v>0</v>
      </c>
      <c r="G725" s="27">
        <f t="shared" si="61"/>
        <v>0</v>
      </c>
    </row>
    <row r="726" spans="1:7" s="3" customFormat="1" ht="29.25" customHeight="1" x14ac:dyDescent="0.25">
      <c r="A726" s="146"/>
      <c r="B726" s="149"/>
      <c r="C726" s="24" t="s">
        <v>14</v>
      </c>
      <c r="D726" s="25"/>
      <c r="E726" s="27">
        <f t="shared" si="61"/>
        <v>0</v>
      </c>
      <c r="F726" s="27">
        <f t="shared" si="61"/>
        <v>0</v>
      </c>
      <c r="G726" s="27">
        <f t="shared" si="61"/>
        <v>0</v>
      </c>
    </row>
    <row r="727" spans="1:7" s="3" customFormat="1" ht="15" x14ac:dyDescent="0.25">
      <c r="A727" s="146"/>
      <c r="B727" s="149"/>
      <c r="C727" s="24" t="s">
        <v>15</v>
      </c>
      <c r="D727" s="25"/>
      <c r="E727" s="27">
        <f t="shared" si="61"/>
        <v>0</v>
      </c>
      <c r="F727" s="27">
        <f t="shared" si="61"/>
        <v>0</v>
      </c>
      <c r="G727" s="27">
        <f t="shared" si="61"/>
        <v>0</v>
      </c>
    </row>
    <row r="728" spans="1:7" s="3" customFormat="1" ht="15" customHeight="1" x14ac:dyDescent="0.25">
      <c r="A728" s="146"/>
      <c r="B728" s="149"/>
      <c r="C728" s="24" t="s">
        <v>16</v>
      </c>
      <c r="D728" s="25"/>
      <c r="E728" s="27">
        <f t="shared" si="61"/>
        <v>0</v>
      </c>
      <c r="F728" s="27">
        <f t="shared" si="61"/>
        <v>0</v>
      </c>
      <c r="G728" s="27">
        <f t="shared" si="61"/>
        <v>0</v>
      </c>
    </row>
    <row r="729" spans="1:7" s="3" customFormat="1" ht="15" customHeight="1" x14ac:dyDescent="0.25">
      <c r="A729" s="146" t="s">
        <v>401</v>
      </c>
      <c r="B729" s="149" t="s">
        <v>124</v>
      </c>
      <c r="C729" s="24" t="s">
        <v>10</v>
      </c>
      <c r="D729" s="34"/>
      <c r="E729" s="35">
        <f>SUM(E730:E735)</f>
        <v>3027.7440000000001</v>
      </c>
      <c r="F729" s="35">
        <f>SUM(F730:F735)</f>
        <v>3027.7440000000001</v>
      </c>
      <c r="G729" s="35">
        <f>SUM(G730:G735)</f>
        <v>3027.7440000000001</v>
      </c>
    </row>
    <row r="730" spans="1:7" s="3" customFormat="1" ht="15" customHeight="1" x14ac:dyDescent="0.25">
      <c r="A730" s="146"/>
      <c r="B730" s="149"/>
      <c r="C730" s="24" t="s">
        <v>11</v>
      </c>
      <c r="D730" s="34"/>
      <c r="E730" s="36">
        <v>0</v>
      </c>
      <c r="F730" s="36">
        <v>0</v>
      </c>
      <c r="G730" s="36">
        <v>0</v>
      </c>
    </row>
    <row r="731" spans="1:7" s="3" customFormat="1" ht="15" customHeight="1" x14ac:dyDescent="0.25">
      <c r="A731" s="146"/>
      <c r="B731" s="149"/>
      <c r="C731" s="24" t="s">
        <v>12</v>
      </c>
      <c r="D731" s="25" t="s">
        <v>647</v>
      </c>
      <c r="E731" s="36">
        <v>3027.7440000000001</v>
      </c>
      <c r="F731" s="39">
        <v>3027.7440000000001</v>
      </c>
      <c r="G731" s="39">
        <v>3027.7440000000001</v>
      </c>
    </row>
    <row r="732" spans="1:7" s="3" customFormat="1" ht="15" customHeight="1" x14ac:dyDescent="0.25">
      <c r="A732" s="146"/>
      <c r="B732" s="149"/>
      <c r="C732" s="24" t="s">
        <v>13</v>
      </c>
      <c r="D732" s="34"/>
      <c r="E732" s="36">
        <v>0</v>
      </c>
      <c r="F732" s="36">
        <v>0</v>
      </c>
      <c r="G732" s="36">
        <v>0</v>
      </c>
    </row>
    <row r="733" spans="1:7" s="3" customFormat="1" ht="28.5" customHeight="1" x14ac:dyDescent="0.25">
      <c r="A733" s="146"/>
      <c r="B733" s="149"/>
      <c r="C733" s="24" t="s">
        <v>14</v>
      </c>
      <c r="D733" s="34"/>
      <c r="E733" s="36">
        <v>0</v>
      </c>
      <c r="F733" s="36">
        <v>0</v>
      </c>
      <c r="G733" s="36">
        <v>0</v>
      </c>
    </row>
    <row r="734" spans="1:7" s="3" customFormat="1" ht="15" customHeight="1" x14ac:dyDescent="0.25">
      <c r="A734" s="146"/>
      <c r="B734" s="149"/>
      <c r="C734" s="24" t="s">
        <v>15</v>
      </c>
      <c r="D734" s="34"/>
      <c r="E734" s="36">
        <v>0</v>
      </c>
      <c r="F734" s="36">
        <v>0</v>
      </c>
      <c r="G734" s="36">
        <v>0</v>
      </c>
    </row>
    <row r="735" spans="1:7" s="3" customFormat="1" ht="15" customHeight="1" x14ac:dyDescent="0.25">
      <c r="A735" s="146"/>
      <c r="B735" s="149"/>
      <c r="C735" s="24" t="s">
        <v>16</v>
      </c>
      <c r="D735" s="34"/>
      <c r="E735" s="36">
        <v>0</v>
      </c>
      <c r="F735" s="36">
        <v>0</v>
      </c>
      <c r="G735" s="36">
        <v>0</v>
      </c>
    </row>
    <row r="736" spans="1:7" s="3" customFormat="1" ht="16.5" customHeight="1" x14ac:dyDescent="0.25">
      <c r="A736" s="146" t="s">
        <v>402</v>
      </c>
      <c r="B736" s="149" t="s">
        <v>125</v>
      </c>
      <c r="C736" s="24" t="s">
        <v>10</v>
      </c>
      <c r="D736" s="34"/>
      <c r="E736" s="35">
        <f>SUM(E737:E742)</f>
        <v>15253.87</v>
      </c>
      <c r="F736" s="35">
        <f>SUM(F737:F742)</f>
        <v>15253.87</v>
      </c>
      <c r="G736" s="35">
        <f>SUM(G737:G742)</f>
        <v>15253.87</v>
      </c>
    </row>
    <row r="737" spans="1:7" s="3" customFormat="1" ht="16.5" customHeight="1" x14ac:dyDescent="0.25">
      <c r="A737" s="146"/>
      <c r="B737" s="149"/>
      <c r="C737" s="24" t="s">
        <v>11</v>
      </c>
      <c r="D737" s="34"/>
      <c r="E737" s="36">
        <v>0</v>
      </c>
      <c r="F737" s="36">
        <v>0</v>
      </c>
      <c r="G737" s="36">
        <v>0</v>
      </c>
    </row>
    <row r="738" spans="1:7" s="3" customFormat="1" ht="16.5" customHeight="1" x14ac:dyDescent="0.25">
      <c r="A738" s="146"/>
      <c r="B738" s="149"/>
      <c r="C738" s="24" t="s">
        <v>12</v>
      </c>
      <c r="D738" s="25" t="s">
        <v>647</v>
      </c>
      <c r="E738" s="36">
        <v>15253.87</v>
      </c>
      <c r="F738" s="39">
        <v>15253.87</v>
      </c>
      <c r="G738" s="39">
        <v>15253.87</v>
      </c>
    </row>
    <row r="739" spans="1:7" s="3" customFormat="1" ht="16.5" customHeight="1" x14ac:dyDescent="0.25">
      <c r="A739" s="146"/>
      <c r="B739" s="149"/>
      <c r="C739" s="24" t="s">
        <v>13</v>
      </c>
      <c r="D739" s="34"/>
      <c r="E739" s="36">
        <v>0</v>
      </c>
      <c r="F739" s="36">
        <v>0</v>
      </c>
      <c r="G739" s="36">
        <v>0</v>
      </c>
    </row>
    <row r="740" spans="1:7" s="3" customFormat="1" ht="28.5" customHeight="1" x14ac:dyDescent="0.25">
      <c r="A740" s="146"/>
      <c r="B740" s="149"/>
      <c r="C740" s="24" t="s">
        <v>14</v>
      </c>
      <c r="D740" s="34"/>
      <c r="E740" s="36">
        <v>0</v>
      </c>
      <c r="F740" s="36">
        <v>0</v>
      </c>
      <c r="G740" s="36">
        <v>0</v>
      </c>
    </row>
    <row r="741" spans="1:7" s="3" customFormat="1" ht="17.25" customHeight="1" x14ac:dyDescent="0.25">
      <c r="A741" s="146"/>
      <c r="B741" s="149"/>
      <c r="C741" s="24" t="s">
        <v>15</v>
      </c>
      <c r="D741" s="34"/>
      <c r="E741" s="36">
        <v>0</v>
      </c>
      <c r="F741" s="36">
        <v>0</v>
      </c>
      <c r="G741" s="36">
        <v>0</v>
      </c>
    </row>
    <row r="742" spans="1:7" s="3" customFormat="1" ht="17.25" customHeight="1" x14ac:dyDescent="0.25">
      <c r="A742" s="146"/>
      <c r="B742" s="149"/>
      <c r="C742" s="24" t="s">
        <v>16</v>
      </c>
      <c r="D742" s="34"/>
      <c r="E742" s="36">
        <v>0</v>
      </c>
      <c r="F742" s="36">
        <v>0</v>
      </c>
      <c r="G742" s="36">
        <v>0</v>
      </c>
    </row>
    <row r="743" spans="1:7" s="3" customFormat="1" ht="15" customHeight="1" x14ac:dyDescent="0.25">
      <c r="A743" s="146" t="s">
        <v>403</v>
      </c>
      <c r="B743" s="149" t="s">
        <v>126</v>
      </c>
      <c r="C743" s="24" t="s">
        <v>10</v>
      </c>
      <c r="D743" s="34"/>
      <c r="E743" s="35">
        <f>SUM(E744:E749)</f>
        <v>5130.9359999999997</v>
      </c>
      <c r="F743" s="35">
        <f>SUM(F744:F749)</f>
        <v>5130.9359999999997</v>
      </c>
      <c r="G743" s="35">
        <f>SUM(G744:G749)</f>
        <v>5130.9359999999997</v>
      </c>
    </row>
    <row r="744" spans="1:7" s="3" customFormat="1" ht="15" customHeight="1" x14ac:dyDescent="0.25">
      <c r="A744" s="146"/>
      <c r="B744" s="149"/>
      <c r="C744" s="24" t="s">
        <v>11</v>
      </c>
      <c r="D744" s="34"/>
      <c r="E744" s="36">
        <v>0</v>
      </c>
      <c r="F744" s="36">
        <v>0</v>
      </c>
      <c r="G744" s="36">
        <v>0</v>
      </c>
    </row>
    <row r="745" spans="1:7" s="3" customFormat="1" ht="15" customHeight="1" x14ac:dyDescent="0.25">
      <c r="A745" s="146"/>
      <c r="B745" s="149"/>
      <c r="C745" s="24" t="s">
        <v>12</v>
      </c>
      <c r="D745" s="25" t="s">
        <v>647</v>
      </c>
      <c r="E745" s="36">
        <v>5130.9359999999997</v>
      </c>
      <c r="F745" s="39">
        <v>5130.9359999999997</v>
      </c>
      <c r="G745" s="39">
        <v>5130.9359999999997</v>
      </c>
    </row>
    <row r="746" spans="1:7" s="3" customFormat="1" ht="15" customHeight="1" x14ac:dyDescent="0.25">
      <c r="A746" s="146"/>
      <c r="B746" s="149"/>
      <c r="C746" s="24" t="s">
        <v>13</v>
      </c>
      <c r="D746" s="34"/>
      <c r="E746" s="36">
        <v>0</v>
      </c>
      <c r="F746" s="36">
        <v>0</v>
      </c>
      <c r="G746" s="36">
        <v>0</v>
      </c>
    </row>
    <row r="747" spans="1:7" s="3" customFormat="1" ht="28.5" customHeight="1" x14ac:dyDescent="0.25">
      <c r="A747" s="146"/>
      <c r="B747" s="149"/>
      <c r="C747" s="24" t="s">
        <v>14</v>
      </c>
      <c r="D747" s="34"/>
      <c r="E747" s="36">
        <v>0</v>
      </c>
      <c r="F747" s="36">
        <v>0</v>
      </c>
      <c r="G747" s="36">
        <v>0</v>
      </c>
    </row>
    <row r="748" spans="1:7" s="3" customFormat="1" ht="15" customHeight="1" x14ac:dyDescent="0.25">
      <c r="A748" s="146"/>
      <c r="B748" s="149"/>
      <c r="C748" s="24" t="s">
        <v>15</v>
      </c>
      <c r="D748" s="34"/>
      <c r="E748" s="36">
        <v>0</v>
      </c>
      <c r="F748" s="36">
        <v>0</v>
      </c>
      <c r="G748" s="36">
        <v>0</v>
      </c>
    </row>
    <row r="749" spans="1:7" s="3" customFormat="1" ht="15" customHeight="1" x14ac:dyDescent="0.25">
      <c r="A749" s="146"/>
      <c r="B749" s="149"/>
      <c r="C749" s="24" t="s">
        <v>16</v>
      </c>
      <c r="D749" s="34"/>
      <c r="E749" s="36">
        <v>0</v>
      </c>
      <c r="F749" s="36">
        <v>0</v>
      </c>
      <c r="G749" s="36">
        <v>0</v>
      </c>
    </row>
    <row r="750" spans="1:7" s="3" customFormat="1" ht="15" x14ac:dyDescent="0.25">
      <c r="A750" s="146" t="s">
        <v>404</v>
      </c>
      <c r="B750" s="149" t="s">
        <v>127</v>
      </c>
      <c r="C750" s="24" t="s">
        <v>10</v>
      </c>
      <c r="D750" s="25"/>
      <c r="E750" s="26">
        <f>SUM(E751:E756)</f>
        <v>20866.6535</v>
      </c>
      <c r="F750" s="26">
        <f>SUM(F751:F756)</f>
        <v>20866.6535</v>
      </c>
      <c r="G750" s="26">
        <f>SUM(G751:G756)</f>
        <v>20866.6535</v>
      </c>
    </row>
    <row r="751" spans="1:7" s="3" customFormat="1" ht="15" x14ac:dyDescent="0.25">
      <c r="A751" s="146"/>
      <c r="B751" s="149"/>
      <c r="C751" s="24" t="s">
        <v>11</v>
      </c>
      <c r="D751" s="25" t="s">
        <v>647</v>
      </c>
      <c r="E751" s="27">
        <f t="shared" ref="E751:G756" si="62">E758+E765</f>
        <v>19345</v>
      </c>
      <c r="F751" s="27">
        <f>F758+F765</f>
        <v>19345</v>
      </c>
      <c r="G751" s="27">
        <f>G758+G765</f>
        <v>19345</v>
      </c>
    </row>
    <row r="752" spans="1:7" s="3" customFormat="1" ht="15" x14ac:dyDescent="0.25">
      <c r="A752" s="146"/>
      <c r="B752" s="149"/>
      <c r="C752" s="24" t="s">
        <v>12</v>
      </c>
      <c r="D752" s="25" t="s">
        <v>647</v>
      </c>
      <c r="E752" s="27">
        <f t="shared" si="62"/>
        <v>1521.6534999999999</v>
      </c>
      <c r="F752" s="27">
        <f t="shared" si="62"/>
        <v>1521.6534999999999</v>
      </c>
      <c r="G752" s="27">
        <f t="shared" si="62"/>
        <v>1521.6534999999999</v>
      </c>
    </row>
    <row r="753" spans="1:7" s="3" customFormat="1" ht="15" x14ac:dyDescent="0.25">
      <c r="A753" s="146"/>
      <c r="B753" s="149"/>
      <c r="C753" s="24" t="s">
        <v>13</v>
      </c>
      <c r="D753" s="25"/>
      <c r="E753" s="27">
        <f t="shared" si="62"/>
        <v>0</v>
      </c>
      <c r="F753" s="27">
        <f t="shared" si="62"/>
        <v>0</v>
      </c>
      <c r="G753" s="27">
        <f t="shared" si="62"/>
        <v>0</v>
      </c>
    </row>
    <row r="754" spans="1:7" s="3" customFormat="1" ht="29.25" customHeight="1" x14ac:dyDescent="0.25">
      <c r="A754" s="146"/>
      <c r="B754" s="149"/>
      <c r="C754" s="24" t="s">
        <v>14</v>
      </c>
      <c r="D754" s="25"/>
      <c r="E754" s="27">
        <f t="shared" si="62"/>
        <v>0</v>
      </c>
      <c r="F754" s="27">
        <f t="shared" si="62"/>
        <v>0</v>
      </c>
      <c r="G754" s="27">
        <f t="shared" si="62"/>
        <v>0</v>
      </c>
    </row>
    <row r="755" spans="1:7" s="3" customFormat="1" ht="15" x14ac:dyDescent="0.25">
      <c r="A755" s="146"/>
      <c r="B755" s="149"/>
      <c r="C755" s="24" t="s">
        <v>15</v>
      </c>
      <c r="D755" s="25"/>
      <c r="E755" s="27">
        <f t="shared" si="62"/>
        <v>0</v>
      </c>
      <c r="F755" s="27">
        <f t="shared" si="62"/>
        <v>0</v>
      </c>
      <c r="G755" s="27">
        <f t="shared" si="62"/>
        <v>0</v>
      </c>
    </row>
    <row r="756" spans="1:7" s="3" customFormat="1" ht="15" customHeight="1" x14ac:dyDescent="0.25">
      <c r="A756" s="146"/>
      <c r="B756" s="149"/>
      <c r="C756" s="24" t="s">
        <v>16</v>
      </c>
      <c r="D756" s="25"/>
      <c r="E756" s="27">
        <f t="shared" si="62"/>
        <v>0</v>
      </c>
      <c r="F756" s="27">
        <f t="shared" si="62"/>
        <v>0</v>
      </c>
      <c r="G756" s="27">
        <f t="shared" si="62"/>
        <v>0</v>
      </c>
    </row>
    <row r="757" spans="1:7" s="3" customFormat="1" ht="29.25" customHeight="1" x14ac:dyDescent="0.25">
      <c r="A757" s="146" t="s">
        <v>405</v>
      </c>
      <c r="B757" s="149" t="s">
        <v>128</v>
      </c>
      <c r="C757" s="24" t="s">
        <v>10</v>
      </c>
      <c r="D757" s="34"/>
      <c r="E757" s="35">
        <f>SUM(E758:E763)</f>
        <v>1521.6534999999999</v>
      </c>
      <c r="F757" s="35">
        <f>SUM(F758:F763)</f>
        <v>1521.6534999999999</v>
      </c>
      <c r="G757" s="35">
        <f>SUM(G758:G763)</f>
        <v>1521.6534999999999</v>
      </c>
    </row>
    <row r="758" spans="1:7" s="3" customFormat="1" ht="29.25" customHeight="1" x14ac:dyDescent="0.25">
      <c r="A758" s="146"/>
      <c r="B758" s="149"/>
      <c r="C758" s="24" t="s">
        <v>11</v>
      </c>
      <c r="D758" s="34"/>
      <c r="E758" s="36">
        <v>0</v>
      </c>
      <c r="F758" s="36">
        <v>0</v>
      </c>
      <c r="G758" s="36">
        <v>0</v>
      </c>
    </row>
    <row r="759" spans="1:7" s="3" customFormat="1" ht="29.25" customHeight="1" x14ac:dyDescent="0.25">
      <c r="A759" s="146"/>
      <c r="B759" s="149"/>
      <c r="C759" s="24" t="s">
        <v>12</v>
      </c>
      <c r="D759" s="25" t="s">
        <v>647</v>
      </c>
      <c r="E759" s="36">
        <v>1521.6534999999999</v>
      </c>
      <c r="F759" s="39">
        <v>1521.6534999999999</v>
      </c>
      <c r="G759" s="39">
        <v>1521.6534999999999</v>
      </c>
    </row>
    <row r="760" spans="1:7" s="3" customFormat="1" ht="29.25" customHeight="1" x14ac:dyDescent="0.25">
      <c r="A760" s="146"/>
      <c r="B760" s="149"/>
      <c r="C760" s="24" t="s">
        <v>13</v>
      </c>
      <c r="D760" s="34"/>
      <c r="E760" s="36">
        <v>0</v>
      </c>
      <c r="F760" s="36">
        <v>0</v>
      </c>
      <c r="G760" s="36">
        <v>0</v>
      </c>
    </row>
    <row r="761" spans="1:7" s="3" customFormat="1" ht="29.25" customHeight="1" x14ac:dyDescent="0.25">
      <c r="A761" s="146"/>
      <c r="B761" s="149"/>
      <c r="C761" s="24" t="s">
        <v>14</v>
      </c>
      <c r="D761" s="34"/>
      <c r="E761" s="36">
        <v>0</v>
      </c>
      <c r="F761" s="36">
        <v>0</v>
      </c>
      <c r="G761" s="36">
        <v>0</v>
      </c>
    </row>
    <row r="762" spans="1:7" s="3" customFormat="1" ht="29.25" customHeight="1" x14ac:dyDescent="0.25">
      <c r="A762" s="146"/>
      <c r="B762" s="149"/>
      <c r="C762" s="24" t="s">
        <v>15</v>
      </c>
      <c r="D762" s="34"/>
      <c r="E762" s="36">
        <v>0</v>
      </c>
      <c r="F762" s="36">
        <v>0</v>
      </c>
      <c r="G762" s="36">
        <v>0</v>
      </c>
    </row>
    <row r="763" spans="1:7" s="3" customFormat="1" ht="29.25" customHeight="1" x14ac:dyDescent="0.25">
      <c r="A763" s="146"/>
      <c r="B763" s="149"/>
      <c r="C763" s="24" t="s">
        <v>16</v>
      </c>
      <c r="D763" s="34"/>
      <c r="E763" s="36">
        <v>0</v>
      </c>
      <c r="F763" s="36">
        <v>0</v>
      </c>
      <c r="G763" s="36">
        <v>0</v>
      </c>
    </row>
    <row r="764" spans="1:7" s="3" customFormat="1" ht="16.5" customHeight="1" x14ac:dyDescent="0.25">
      <c r="A764" s="146" t="s">
        <v>406</v>
      </c>
      <c r="B764" s="149" t="s">
        <v>129</v>
      </c>
      <c r="C764" s="24" t="s">
        <v>10</v>
      </c>
      <c r="D764" s="34"/>
      <c r="E764" s="35">
        <f>SUM(E765:E770)</f>
        <v>19345</v>
      </c>
      <c r="F764" s="35">
        <f>SUM(F765:F770)</f>
        <v>19345</v>
      </c>
      <c r="G764" s="35">
        <f>SUM(G765:G770)</f>
        <v>19345</v>
      </c>
    </row>
    <row r="765" spans="1:7" s="3" customFormat="1" ht="16.5" customHeight="1" x14ac:dyDescent="0.25">
      <c r="A765" s="146"/>
      <c r="B765" s="149"/>
      <c r="C765" s="24" t="s">
        <v>11</v>
      </c>
      <c r="D765" s="25" t="s">
        <v>647</v>
      </c>
      <c r="E765" s="36">
        <v>19345</v>
      </c>
      <c r="F765" s="36">
        <v>19345</v>
      </c>
      <c r="G765" s="36">
        <v>19345</v>
      </c>
    </row>
    <row r="766" spans="1:7" s="3" customFormat="1" ht="16.5" customHeight="1" x14ac:dyDescent="0.25">
      <c r="A766" s="146"/>
      <c r="B766" s="149"/>
      <c r="C766" s="24" t="s">
        <v>12</v>
      </c>
      <c r="D766" s="34"/>
      <c r="E766" s="36">
        <v>0</v>
      </c>
      <c r="F766" s="39">
        <v>0</v>
      </c>
      <c r="G766" s="39">
        <v>0</v>
      </c>
    </row>
    <row r="767" spans="1:7" s="3" customFormat="1" ht="16.5" customHeight="1" x14ac:dyDescent="0.25">
      <c r="A767" s="146"/>
      <c r="B767" s="149"/>
      <c r="C767" s="24" t="s">
        <v>13</v>
      </c>
      <c r="D767" s="34"/>
      <c r="E767" s="36">
        <v>0</v>
      </c>
      <c r="F767" s="36">
        <v>0</v>
      </c>
      <c r="G767" s="36">
        <v>0</v>
      </c>
    </row>
    <row r="768" spans="1:7" s="3" customFormat="1" ht="28.5" customHeight="1" x14ac:dyDescent="0.25">
      <c r="A768" s="146"/>
      <c r="B768" s="149"/>
      <c r="C768" s="24" t="s">
        <v>14</v>
      </c>
      <c r="D768" s="34"/>
      <c r="E768" s="36">
        <v>0</v>
      </c>
      <c r="F768" s="36">
        <v>0</v>
      </c>
      <c r="G768" s="36">
        <v>0</v>
      </c>
    </row>
    <row r="769" spans="1:7" s="3" customFormat="1" ht="17.25" customHeight="1" x14ac:dyDescent="0.25">
      <c r="A769" s="146"/>
      <c r="B769" s="149"/>
      <c r="C769" s="24" t="s">
        <v>15</v>
      </c>
      <c r="D769" s="34"/>
      <c r="E769" s="36">
        <v>0</v>
      </c>
      <c r="F769" s="36">
        <v>0</v>
      </c>
      <c r="G769" s="36">
        <v>0</v>
      </c>
    </row>
    <row r="770" spans="1:7" s="3" customFormat="1" ht="17.25" customHeight="1" x14ac:dyDescent="0.25">
      <c r="A770" s="146"/>
      <c r="B770" s="149"/>
      <c r="C770" s="24" t="s">
        <v>16</v>
      </c>
      <c r="D770" s="34"/>
      <c r="E770" s="36">
        <v>0</v>
      </c>
      <c r="F770" s="36">
        <v>0</v>
      </c>
      <c r="G770" s="36">
        <v>0</v>
      </c>
    </row>
    <row r="771" spans="1:7" s="3" customFormat="1" ht="15" x14ac:dyDescent="0.25">
      <c r="A771" s="146" t="s">
        <v>407</v>
      </c>
      <c r="B771" s="149" t="s">
        <v>130</v>
      </c>
      <c r="C771" s="24" t="s">
        <v>10</v>
      </c>
      <c r="D771" s="25"/>
      <c r="E771" s="26">
        <f>SUM(E772:E777)</f>
        <v>2579.2720399999998</v>
      </c>
      <c r="F771" s="26">
        <f>SUM(F772:F777)</f>
        <v>2579.2720399999998</v>
      </c>
      <c r="G771" s="26">
        <f>SUM(G772:G777)</f>
        <v>2579.2720399999998</v>
      </c>
    </row>
    <row r="772" spans="1:7" s="3" customFormat="1" ht="15" x14ac:dyDescent="0.25">
      <c r="A772" s="146"/>
      <c r="B772" s="149"/>
      <c r="C772" s="24" t="s">
        <v>11</v>
      </c>
      <c r="D772" s="25"/>
      <c r="E772" s="27">
        <f t="shared" ref="E772:G777" si="63">E779</f>
        <v>0</v>
      </c>
      <c r="F772" s="27">
        <f>F779</f>
        <v>0</v>
      </c>
      <c r="G772" s="27">
        <f>G779</f>
        <v>0</v>
      </c>
    </row>
    <row r="773" spans="1:7" s="3" customFormat="1" ht="15" x14ac:dyDescent="0.25">
      <c r="A773" s="146"/>
      <c r="B773" s="149"/>
      <c r="C773" s="24" t="s">
        <v>12</v>
      </c>
      <c r="D773" s="25" t="s">
        <v>647</v>
      </c>
      <c r="E773" s="27">
        <f t="shared" si="63"/>
        <v>2579.2720399999998</v>
      </c>
      <c r="F773" s="27">
        <f t="shared" si="63"/>
        <v>2579.2720399999998</v>
      </c>
      <c r="G773" s="27">
        <f t="shared" si="63"/>
        <v>2579.2720399999998</v>
      </c>
    </row>
    <row r="774" spans="1:7" s="3" customFormat="1" ht="15" x14ac:dyDescent="0.25">
      <c r="A774" s="146"/>
      <c r="B774" s="149"/>
      <c r="C774" s="24" t="s">
        <v>13</v>
      </c>
      <c r="D774" s="25"/>
      <c r="E774" s="27">
        <f t="shared" si="63"/>
        <v>0</v>
      </c>
      <c r="F774" s="27">
        <f t="shared" si="63"/>
        <v>0</v>
      </c>
      <c r="G774" s="27">
        <f t="shared" si="63"/>
        <v>0</v>
      </c>
    </row>
    <row r="775" spans="1:7" s="3" customFormat="1" ht="29.25" customHeight="1" x14ac:dyDescent="0.25">
      <c r="A775" s="146"/>
      <c r="B775" s="149"/>
      <c r="C775" s="24" t="s">
        <v>14</v>
      </c>
      <c r="D775" s="25"/>
      <c r="E775" s="27">
        <f t="shared" si="63"/>
        <v>0</v>
      </c>
      <c r="F775" s="27">
        <f t="shared" si="63"/>
        <v>0</v>
      </c>
      <c r="G775" s="27">
        <f t="shared" si="63"/>
        <v>0</v>
      </c>
    </row>
    <row r="776" spans="1:7" s="3" customFormat="1" ht="15" x14ac:dyDescent="0.25">
      <c r="A776" s="146"/>
      <c r="B776" s="149"/>
      <c r="C776" s="24" t="s">
        <v>15</v>
      </c>
      <c r="D776" s="25"/>
      <c r="E776" s="27">
        <f t="shared" si="63"/>
        <v>0</v>
      </c>
      <c r="F776" s="27">
        <f t="shared" si="63"/>
        <v>0</v>
      </c>
      <c r="G776" s="27">
        <f t="shared" si="63"/>
        <v>0</v>
      </c>
    </row>
    <row r="777" spans="1:7" s="3" customFormat="1" ht="15" customHeight="1" x14ac:dyDescent="0.25">
      <c r="A777" s="146"/>
      <c r="B777" s="149"/>
      <c r="C777" s="24" t="s">
        <v>16</v>
      </c>
      <c r="D777" s="25"/>
      <c r="E777" s="27">
        <f t="shared" si="63"/>
        <v>0</v>
      </c>
      <c r="F777" s="27">
        <f t="shared" si="63"/>
        <v>0</v>
      </c>
      <c r="G777" s="27">
        <f t="shared" si="63"/>
        <v>0</v>
      </c>
    </row>
    <row r="778" spans="1:7" s="3" customFormat="1" ht="26.25" customHeight="1" x14ac:dyDescent="0.25">
      <c r="A778" s="146" t="s">
        <v>408</v>
      </c>
      <c r="B778" s="149" t="s">
        <v>131</v>
      </c>
      <c r="C778" s="24" t="s">
        <v>10</v>
      </c>
      <c r="D778" s="34"/>
      <c r="E778" s="35">
        <f>SUM(E779:E784)</f>
        <v>2579.2720399999998</v>
      </c>
      <c r="F778" s="35">
        <f>SUM(F779:F784)</f>
        <v>2579.2720399999998</v>
      </c>
      <c r="G778" s="35">
        <f>SUM(G779:G784)</f>
        <v>2579.2720399999998</v>
      </c>
    </row>
    <row r="779" spans="1:7" s="3" customFormat="1" ht="26.25" customHeight="1" x14ac:dyDescent="0.25">
      <c r="A779" s="146"/>
      <c r="B779" s="149"/>
      <c r="C779" s="24" t="s">
        <v>11</v>
      </c>
      <c r="D779" s="34"/>
      <c r="E779" s="36">
        <v>0</v>
      </c>
      <c r="F779" s="36">
        <v>0</v>
      </c>
      <c r="G779" s="36">
        <v>0</v>
      </c>
    </row>
    <row r="780" spans="1:7" s="3" customFormat="1" ht="26.25" customHeight="1" x14ac:dyDescent="0.25">
      <c r="A780" s="146"/>
      <c r="B780" s="149"/>
      <c r="C780" s="24" t="s">
        <v>12</v>
      </c>
      <c r="D780" s="25" t="s">
        <v>647</v>
      </c>
      <c r="E780" s="36">
        <v>2579.2720399999998</v>
      </c>
      <c r="F780" s="39">
        <v>2579.2720399999998</v>
      </c>
      <c r="G780" s="39">
        <v>2579.2720399999998</v>
      </c>
    </row>
    <row r="781" spans="1:7" s="3" customFormat="1" ht="26.25" customHeight="1" x14ac:dyDescent="0.25">
      <c r="A781" s="146"/>
      <c r="B781" s="149"/>
      <c r="C781" s="24" t="s">
        <v>13</v>
      </c>
      <c r="D781" s="34"/>
      <c r="E781" s="36">
        <v>0</v>
      </c>
      <c r="F781" s="36">
        <v>0</v>
      </c>
      <c r="G781" s="36">
        <v>0</v>
      </c>
    </row>
    <row r="782" spans="1:7" s="3" customFormat="1" ht="29.25" customHeight="1" x14ac:dyDescent="0.25">
      <c r="A782" s="146"/>
      <c r="B782" s="149"/>
      <c r="C782" s="24" t="s">
        <v>14</v>
      </c>
      <c r="D782" s="34"/>
      <c r="E782" s="36">
        <v>0</v>
      </c>
      <c r="F782" s="36">
        <v>0</v>
      </c>
      <c r="G782" s="36">
        <v>0</v>
      </c>
    </row>
    <row r="783" spans="1:7" s="3" customFormat="1" ht="27" customHeight="1" x14ac:dyDescent="0.25">
      <c r="A783" s="146"/>
      <c r="B783" s="149"/>
      <c r="C783" s="24" t="s">
        <v>15</v>
      </c>
      <c r="D783" s="34"/>
      <c r="E783" s="36">
        <v>0</v>
      </c>
      <c r="F783" s="36">
        <v>0</v>
      </c>
      <c r="G783" s="36">
        <v>0</v>
      </c>
    </row>
    <row r="784" spans="1:7" s="3" customFormat="1" ht="27" customHeight="1" x14ac:dyDescent="0.25">
      <c r="A784" s="146"/>
      <c r="B784" s="149"/>
      <c r="C784" s="24" t="s">
        <v>16</v>
      </c>
      <c r="D784" s="34"/>
      <c r="E784" s="36">
        <v>0</v>
      </c>
      <c r="F784" s="36">
        <v>0</v>
      </c>
      <c r="G784" s="36">
        <v>0</v>
      </c>
    </row>
    <row r="785" spans="1:7" s="19" customFormat="1" ht="12.75" customHeight="1" x14ac:dyDescent="0.25">
      <c r="A785" s="153"/>
      <c r="B785" s="154" t="s">
        <v>132</v>
      </c>
      <c r="C785" s="20" t="s">
        <v>10</v>
      </c>
      <c r="D785" s="21"/>
      <c r="E785" s="22">
        <f>SUM(E786:E791)</f>
        <v>11480.674440000001</v>
      </c>
      <c r="F785" s="22">
        <f>SUM(F786:F791)</f>
        <v>11480.674440000001</v>
      </c>
      <c r="G785" s="22">
        <f>SUM(G786:G791)</f>
        <v>11480.674440000001</v>
      </c>
    </row>
    <row r="786" spans="1:7" s="19" customFormat="1" ht="15" x14ac:dyDescent="0.25">
      <c r="A786" s="153"/>
      <c r="B786" s="155"/>
      <c r="C786" s="20" t="s">
        <v>11</v>
      </c>
      <c r="D786" s="21"/>
      <c r="E786" s="23">
        <f t="shared" ref="E786:G791" si="64">E793</f>
        <v>0</v>
      </c>
      <c r="F786" s="23">
        <f>F793</f>
        <v>0</v>
      </c>
      <c r="G786" s="23">
        <f>G793</f>
        <v>0</v>
      </c>
    </row>
    <row r="787" spans="1:7" s="19" customFormat="1" ht="15" x14ac:dyDescent="0.25">
      <c r="A787" s="153"/>
      <c r="B787" s="155"/>
      <c r="C787" s="20" t="s">
        <v>12</v>
      </c>
      <c r="D787" s="25" t="s">
        <v>647</v>
      </c>
      <c r="E787" s="23">
        <f t="shared" si="64"/>
        <v>10332.607</v>
      </c>
      <c r="F787" s="23">
        <f t="shared" si="64"/>
        <v>10332.607</v>
      </c>
      <c r="G787" s="23">
        <f t="shared" si="64"/>
        <v>10332.607</v>
      </c>
    </row>
    <row r="788" spans="1:7" s="19" customFormat="1" ht="15" x14ac:dyDescent="0.25">
      <c r="A788" s="153"/>
      <c r="B788" s="155"/>
      <c r="C788" s="20" t="s">
        <v>13</v>
      </c>
      <c r="D788" s="21"/>
      <c r="E788" s="23">
        <f t="shared" si="64"/>
        <v>1148.06744</v>
      </c>
      <c r="F788" s="23">
        <f t="shared" si="64"/>
        <v>1148.06744</v>
      </c>
      <c r="G788" s="23">
        <f t="shared" si="64"/>
        <v>1148.06744</v>
      </c>
    </row>
    <row r="789" spans="1:7" s="19" customFormat="1" ht="25.5" x14ac:dyDescent="0.25">
      <c r="A789" s="153"/>
      <c r="B789" s="155"/>
      <c r="C789" s="20" t="s">
        <v>14</v>
      </c>
      <c r="D789" s="21"/>
      <c r="E789" s="23">
        <f t="shared" si="64"/>
        <v>0</v>
      </c>
      <c r="F789" s="23">
        <f t="shared" si="64"/>
        <v>0</v>
      </c>
      <c r="G789" s="23">
        <f t="shared" si="64"/>
        <v>0</v>
      </c>
    </row>
    <row r="790" spans="1:7" s="19" customFormat="1" ht="15" x14ac:dyDescent="0.25">
      <c r="A790" s="153"/>
      <c r="B790" s="155"/>
      <c r="C790" s="20" t="s">
        <v>15</v>
      </c>
      <c r="D790" s="21"/>
      <c r="E790" s="23">
        <f t="shared" si="64"/>
        <v>0</v>
      </c>
      <c r="F790" s="23">
        <f t="shared" si="64"/>
        <v>0</v>
      </c>
      <c r="G790" s="23">
        <f t="shared" si="64"/>
        <v>0</v>
      </c>
    </row>
    <row r="791" spans="1:7" s="19" customFormat="1" ht="14.25" customHeight="1" x14ac:dyDescent="0.25">
      <c r="A791" s="153"/>
      <c r="B791" s="155"/>
      <c r="C791" s="20" t="s">
        <v>16</v>
      </c>
      <c r="D791" s="21"/>
      <c r="E791" s="23">
        <f t="shared" si="64"/>
        <v>0</v>
      </c>
      <c r="F791" s="23">
        <f t="shared" si="64"/>
        <v>0</v>
      </c>
      <c r="G791" s="23">
        <f t="shared" si="64"/>
        <v>0</v>
      </c>
    </row>
    <row r="792" spans="1:7" s="3" customFormat="1" ht="15" x14ac:dyDescent="0.25">
      <c r="A792" s="146" t="s">
        <v>409</v>
      </c>
      <c r="B792" s="149" t="s">
        <v>133</v>
      </c>
      <c r="C792" s="24" t="s">
        <v>10</v>
      </c>
      <c r="D792" s="25"/>
      <c r="E792" s="26">
        <f>SUM(E793:E798)</f>
        <v>11480.674440000001</v>
      </c>
      <c r="F792" s="26">
        <f>SUM(F793:F798)</f>
        <v>11480.674440000001</v>
      </c>
      <c r="G792" s="26">
        <f>SUM(G793:G798)</f>
        <v>11480.674440000001</v>
      </c>
    </row>
    <row r="793" spans="1:7" s="3" customFormat="1" ht="15" x14ac:dyDescent="0.25">
      <c r="A793" s="146"/>
      <c r="B793" s="149"/>
      <c r="C793" s="24" t="s">
        <v>11</v>
      </c>
      <c r="D793" s="25"/>
      <c r="E793" s="27">
        <f>E800+E1694+E1701</f>
        <v>0</v>
      </c>
      <c r="F793" s="27">
        <f>F800+F1694+F1701</f>
        <v>0</v>
      </c>
      <c r="G793" s="27">
        <f>G800+G1694+G1701</f>
        <v>0</v>
      </c>
    </row>
    <row r="794" spans="1:7" s="3" customFormat="1" ht="15" x14ac:dyDescent="0.25">
      <c r="A794" s="146"/>
      <c r="B794" s="149"/>
      <c r="C794" s="24" t="s">
        <v>12</v>
      </c>
      <c r="D794" s="25" t="s">
        <v>647</v>
      </c>
      <c r="E794" s="27">
        <f>E801</f>
        <v>10332.607</v>
      </c>
      <c r="F794" s="27">
        <f>F801</f>
        <v>10332.607</v>
      </c>
      <c r="G794" s="27">
        <f>G801</f>
        <v>10332.607</v>
      </c>
    </row>
    <row r="795" spans="1:7" s="3" customFormat="1" ht="15" x14ac:dyDescent="0.25">
      <c r="A795" s="146"/>
      <c r="B795" s="149"/>
      <c r="C795" s="24" t="s">
        <v>13</v>
      </c>
      <c r="D795" s="25"/>
      <c r="E795" s="27">
        <f t="shared" ref="E795:G798" si="65">E802+E1696+E1703</f>
        <v>1148.06744</v>
      </c>
      <c r="F795" s="27">
        <f t="shared" si="65"/>
        <v>1148.06744</v>
      </c>
      <c r="G795" s="27">
        <f t="shared" si="65"/>
        <v>1148.06744</v>
      </c>
    </row>
    <row r="796" spans="1:7" s="3" customFormat="1" ht="29.25" customHeight="1" x14ac:dyDescent="0.25">
      <c r="A796" s="146"/>
      <c r="B796" s="149"/>
      <c r="C796" s="24" t="s">
        <v>14</v>
      </c>
      <c r="D796" s="25"/>
      <c r="E796" s="27">
        <f t="shared" si="65"/>
        <v>0</v>
      </c>
      <c r="F796" s="27">
        <f t="shared" si="65"/>
        <v>0</v>
      </c>
      <c r="G796" s="27">
        <f t="shared" si="65"/>
        <v>0</v>
      </c>
    </row>
    <row r="797" spans="1:7" s="3" customFormat="1" ht="15" x14ac:dyDescent="0.25">
      <c r="A797" s="146"/>
      <c r="B797" s="149"/>
      <c r="C797" s="24" t="s">
        <v>15</v>
      </c>
      <c r="D797" s="25"/>
      <c r="E797" s="27">
        <f t="shared" si="65"/>
        <v>0</v>
      </c>
      <c r="F797" s="27">
        <f t="shared" si="65"/>
        <v>0</v>
      </c>
      <c r="G797" s="27">
        <f t="shared" si="65"/>
        <v>0</v>
      </c>
    </row>
    <row r="798" spans="1:7" s="3" customFormat="1" ht="15" customHeight="1" x14ac:dyDescent="0.25">
      <c r="A798" s="146"/>
      <c r="B798" s="149"/>
      <c r="C798" s="24" t="s">
        <v>16</v>
      </c>
      <c r="D798" s="25"/>
      <c r="E798" s="27">
        <f t="shared" si="65"/>
        <v>0</v>
      </c>
      <c r="F798" s="27">
        <f t="shared" si="65"/>
        <v>0</v>
      </c>
      <c r="G798" s="27">
        <f t="shared" si="65"/>
        <v>0</v>
      </c>
    </row>
    <row r="799" spans="1:7" s="3" customFormat="1" ht="19.5" customHeight="1" x14ac:dyDescent="0.25">
      <c r="A799" s="146" t="s">
        <v>410</v>
      </c>
      <c r="B799" s="149" t="s">
        <v>134</v>
      </c>
      <c r="C799" s="24" t="s">
        <v>10</v>
      </c>
      <c r="D799" s="34"/>
      <c r="E799" s="35">
        <f>SUM(E800:E805)</f>
        <v>11480.674440000001</v>
      </c>
      <c r="F799" s="35">
        <f>SUM(F800:F805)</f>
        <v>11480.674440000001</v>
      </c>
      <c r="G799" s="35">
        <f>SUM(G800:G805)</f>
        <v>11480.674440000001</v>
      </c>
    </row>
    <row r="800" spans="1:7" s="3" customFormat="1" ht="19.5" customHeight="1" x14ac:dyDescent="0.25">
      <c r="A800" s="146"/>
      <c r="B800" s="149"/>
      <c r="C800" s="24" t="s">
        <v>11</v>
      </c>
      <c r="D800" s="34"/>
      <c r="E800" s="36">
        <v>0</v>
      </c>
      <c r="F800" s="36">
        <v>0</v>
      </c>
      <c r="G800" s="36">
        <v>0</v>
      </c>
    </row>
    <row r="801" spans="1:8" s="3" customFormat="1" ht="19.5" customHeight="1" x14ac:dyDescent="0.25">
      <c r="A801" s="146"/>
      <c r="B801" s="149"/>
      <c r="C801" s="24" t="s">
        <v>12</v>
      </c>
      <c r="D801" s="25" t="s">
        <v>647</v>
      </c>
      <c r="E801" s="36">
        <v>10332.607</v>
      </c>
      <c r="F801" s="39">
        <v>10332.607</v>
      </c>
      <c r="G801" s="39">
        <v>10332.607</v>
      </c>
    </row>
    <row r="802" spans="1:8" s="3" customFormat="1" ht="19.5" customHeight="1" x14ac:dyDescent="0.25">
      <c r="A802" s="146"/>
      <c r="B802" s="149"/>
      <c r="C802" s="24" t="s">
        <v>13</v>
      </c>
      <c r="D802" s="34"/>
      <c r="E802" s="36">
        <v>1148.06744</v>
      </c>
      <c r="F802" s="36">
        <v>1148.06744</v>
      </c>
      <c r="G802" s="36">
        <v>1148.06744</v>
      </c>
    </row>
    <row r="803" spans="1:8" s="3" customFormat="1" ht="28.5" customHeight="1" x14ac:dyDescent="0.25">
      <c r="A803" s="146"/>
      <c r="B803" s="149"/>
      <c r="C803" s="24" t="s">
        <v>14</v>
      </c>
      <c r="D803" s="34"/>
      <c r="E803" s="36">
        <v>0</v>
      </c>
      <c r="F803" s="36">
        <v>0</v>
      </c>
      <c r="G803" s="36">
        <v>0</v>
      </c>
    </row>
    <row r="804" spans="1:8" s="3" customFormat="1" ht="17.25" customHeight="1" x14ac:dyDescent="0.25">
      <c r="A804" s="146"/>
      <c r="B804" s="149"/>
      <c r="C804" s="24" t="s">
        <v>15</v>
      </c>
      <c r="D804" s="34"/>
      <c r="E804" s="36">
        <v>0</v>
      </c>
      <c r="F804" s="36">
        <v>0</v>
      </c>
      <c r="G804" s="36">
        <v>0</v>
      </c>
    </row>
    <row r="805" spans="1:8" s="3" customFormat="1" ht="17.25" customHeight="1" x14ac:dyDescent="0.25">
      <c r="A805" s="146"/>
      <c r="B805" s="149"/>
      <c r="C805" s="24" t="s">
        <v>16</v>
      </c>
      <c r="D805" s="34"/>
      <c r="E805" s="36">
        <v>0</v>
      </c>
      <c r="F805" s="36">
        <v>0</v>
      </c>
      <c r="G805" s="36">
        <v>0</v>
      </c>
    </row>
    <row r="806" spans="1:8" s="10" customFormat="1" ht="16.5" customHeight="1" x14ac:dyDescent="0.25">
      <c r="A806" s="152" t="s">
        <v>307</v>
      </c>
      <c r="B806" s="151" t="s">
        <v>135</v>
      </c>
      <c r="C806" s="12" t="s">
        <v>10</v>
      </c>
      <c r="D806" s="17"/>
      <c r="E806" s="18">
        <f>SUM(E807:E812)</f>
        <v>787793.16333999997</v>
      </c>
      <c r="F806" s="18">
        <f>SUM(F807:F812)</f>
        <v>783718.57770999998</v>
      </c>
      <c r="G806" s="18">
        <f>SUM(G807:G812)</f>
        <v>783718.57770999998</v>
      </c>
      <c r="H806" s="181">
        <f>G806-E806</f>
        <v>-4074.5856299999868</v>
      </c>
    </row>
    <row r="807" spans="1:8" s="10" customFormat="1" ht="16.5" customHeight="1" x14ac:dyDescent="0.25">
      <c r="A807" s="152"/>
      <c r="B807" s="151"/>
      <c r="C807" s="12" t="s">
        <v>11</v>
      </c>
      <c r="D807" s="17" t="s">
        <v>649</v>
      </c>
      <c r="E807" s="18">
        <f t="shared" ref="E807:G812" si="66">E814+E828+E870+E891</f>
        <v>171174.73923000001</v>
      </c>
      <c r="F807" s="18">
        <f>F814+F828+F870+F891</f>
        <v>170636.41994000002</v>
      </c>
      <c r="G807" s="18">
        <f>G814+G828+G870+G891</f>
        <v>170636.41994000002</v>
      </c>
    </row>
    <row r="808" spans="1:8" s="10" customFormat="1" ht="16.5" customHeight="1" x14ac:dyDescent="0.25">
      <c r="A808" s="152"/>
      <c r="B808" s="151"/>
      <c r="C808" s="12" t="s">
        <v>12</v>
      </c>
      <c r="D808" s="17" t="s">
        <v>649</v>
      </c>
      <c r="E808" s="18">
        <f t="shared" si="66"/>
        <v>616618.42411000002</v>
      </c>
      <c r="F808" s="18">
        <f t="shared" si="66"/>
        <v>613082.15776999993</v>
      </c>
      <c r="G808" s="18">
        <f t="shared" si="66"/>
        <v>613082.15776999993</v>
      </c>
    </row>
    <row r="809" spans="1:8" s="10" customFormat="1" ht="16.5" customHeight="1" x14ac:dyDescent="0.25">
      <c r="A809" s="152"/>
      <c r="B809" s="151"/>
      <c r="C809" s="12" t="s">
        <v>13</v>
      </c>
      <c r="D809" s="17"/>
      <c r="E809" s="18">
        <f t="shared" si="66"/>
        <v>0</v>
      </c>
      <c r="F809" s="18">
        <f t="shared" si="66"/>
        <v>0</v>
      </c>
      <c r="G809" s="18">
        <f t="shared" si="66"/>
        <v>0</v>
      </c>
    </row>
    <row r="810" spans="1:8" s="10" customFormat="1" ht="33.75" customHeight="1" x14ac:dyDescent="0.25">
      <c r="A810" s="152"/>
      <c r="B810" s="151"/>
      <c r="C810" s="12" t="s">
        <v>14</v>
      </c>
      <c r="D810" s="17"/>
      <c r="E810" s="18">
        <f t="shared" si="66"/>
        <v>0</v>
      </c>
      <c r="F810" s="18">
        <f t="shared" si="66"/>
        <v>0</v>
      </c>
      <c r="G810" s="18">
        <f t="shared" si="66"/>
        <v>0</v>
      </c>
    </row>
    <row r="811" spans="1:8" s="10" customFormat="1" ht="18" customHeight="1" x14ac:dyDescent="0.25">
      <c r="A811" s="152"/>
      <c r="B811" s="151"/>
      <c r="C811" s="12" t="s">
        <v>15</v>
      </c>
      <c r="D811" s="17"/>
      <c r="E811" s="18">
        <f t="shared" si="66"/>
        <v>0</v>
      </c>
      <c r="F811" s="18">
        <f t="shared" si="66"/>
        <v>0</v>
      </c>
      <c r="G811" s="18">
        <f t="shared" si="66"/>
        <v>0</v>
      </c>
    </row>
    <row r="812" spans="1:8" s="10" customFormat="1" ht="28.5" customHeight="1" x14ac:dyDescent="0.25">
      <c r="A812" s="152"/>
      <c r="B812" s="151"/>
      <c r="C812" s="12" t="s">
        <v>16</v>
      </c>
      <c r="D812" s="17"/>
      <c r="E812" s="18">
        <f t="shared" si="66"/>
        <v>0</v>
      </c>
      <c r="F812" s="18">
        <f t="shared" si="66"/>
        <v>0</v>
      </c>
      <c r="G812" s="18">
        <f t="shared" si="66"/>
        <v>0</v>
      </c>
    </row>
    <row r="813" spans="1:8" s="19" customFormat="1" ht="12.75" customHeight="1" x14ac:dyDescent="0.25">
      <c r="A813" s="153"/>
      <c r="B813" s="154" t="s">
        <v>136</v>
      </c>
      <c r="C813" s="20" t="s">
        <v>10</v>
      </c>
      <c r="D813" s="21"/>
      <c r="E813" s="22">
        <f>SUM(E814:E819)</f>
        <v>5551.7623299999996</v>
      </c>
      <c r="F813" s="22">
        <f>SUM(F814:F819)</f>
        <v>5551.7623299999996</v>
      </c>
      <c r="G813" s="22">
        <f>SUM(G814:G819)</f>
        <v>5551.7623299999996</v>
      </c>
    </row>
    <row r="814" spans="1:8" s="19" customFormat="1" ht="15" x14ac:dyDescent="0.25">
      <c r="A814" s="153"/>
      <c r="B814" s="155"/>
      <c r="C814" s="20" t="s">
        <v>11</v>
      </c>
      <c r="D814" s="21" t="s">
        <v>138</v>
      </c>
      <c r="E814" s="23">
        <f t="shared" ref="E814:G819" si="67">E821</f>
        <v>5496.2447099999999</v>
      </c>
      <c r="F814" s="23">
        <f>F821</f>
        <v>5496.2447099999999</v>
      </c>
      <c r="G814" s="23">
        <f>G821</f>
        <v>5496.2447099999999</v>
      </c>
    </row>
    <row r="815" spans="1:8" s="19" customFormat="1" ht="15" x14ac:dyDescent="0.25">
      <c r="A815" s="153"/>
      <c r="B815" s="155"/>
      <c r="C815" s="20" t="s">
        <v>12</v>
      </c>
      <c r="D815" s="21" t="s">
        <v>138</v>
      </c>
      <c r="E815" s="23">
        <f t="shared" si="67"/>
        <v>55.517620000000001</v>
      </c>
      <c r="F815" s="23">
        <f t="shared" si="67"/>
        <v>55.517620000000001</v>
      </c>
      <c r="G815" s="23">
        <f t="shared" si="67"/>
        <v>55.517620000000001</v>
      </c>
    </row>
    <row r="816" spans="1:8" s="19" customFormat="1" ht="15" x14ac:dyDescent="0.25">
      <c r="A816" s="153"/>
      <c r="B816" s="155"/>
      <c r="C816" s="20" t="s">
        <v>13</v>
      </c>
      <c r="D816" s="21"/>
      <c r="E816" s="23">
        <f t="shared" si="67"/>
        <v>0</v>
      </c>
      <c r="F816" s="23">
        <f t="shared" si="67"/>
        <v>0</v>
      </c>
      <c r="G816" s="23">
        <f t="shared" si="67"/>
        <v>0</v>
      </c>
    </row>
    <row r="817" spans="1:8" s="19" customFormat="1" ht="25.5" x14ac:dyDescent="0.25">
      <c r="A817" s="153"/>
      <c r="B817" s="155"/>
      <c r="C817" s="20" t="s">
        <v>14</v>
      </c>
      <c r="D817" s="21"/>
      <c r="E817" s="23">
        <f t="shared" si="67"/>
        <v>0</v>
      </c>
      <c r="F817" s="23">
        <f t="shared" si="67"/>
        <v>0</v>
      </c>
      <c r="G817" s="23">
        <f t="shared" si="67"/>
        <v>0</v>
      </c>
    </row>
    <row r="818" spans="1:8" s="19" customFormat="1" ht="15" x14ac:dyDescent="0.25">
      <c r="A818" s="153"/>
      <c r="B818" s="155"/>
      <c r="C818" s="20" t="s">
        <v>15</v>
      </c>
      <c r="D818" s="21"/>
      <c r="E818" s="23">
        <f t="shared" si="67"/>
        <v>0</v>
      </c>
      <c r="F818" s="23">
        <f t="shared" si="67"/>
        <v>0</v>
      </c>
      <c r="G818" s="23">
        <f t="shared" si="67"/>
        <v>0</v>
      </c>
    </row>
    <row r="819" spans="1:8" s="19" customFormat="1" ht="14.25" customHeight="1" x14ac:dyDescent="0.25">
      <c r="A819" s="153"/>
      <c r="B819" s="155"/>
      <c r="C819" s="20" t="s">
        <v>16</v>
      </c>
      <c r="D819" s="21"/>
      <c r="E819" s="23">
        <f t="shared" si="67"/>
        <v>0</v>
      </c>
      <c r="F819" s="23">
        <f t="shared" si="67"/>
        <v>0</v>
      </c>
      <c r="G819" s="23">
        <f t="shared" si="67"/>
        <v>0</v>
      </c>
    </row>
    <row r="820" spans="1:8" s="3" customFormat="1" ht="15" x14ac:dyDescent="0.25">
      <c r="A820" s="146" t="s">
        <v>308</v>
      </c>
      <c r="B820" s="149" t="s">
        <v>137</v>
      </c>
      <c r="C820" s="24" t="s">
        <v>10</v>
      </c>
      <c r="D820" s="25"/>
      <c r="E820" s="26">
        <f>SUM(E821:E826)</f>
        <v>5551.7623299999996</v>
      </c>
      <c r="F820" s="26">
        <f>SUM(F821:F826)</f>
        <v>5551.7623299999996</v>
      </c>
      <c r="G820" s="26">
        <f>SUM(G821:G826)</f>
        <v>5551.7623299999996</v>
      </c>
    </row>
    <row r="821" spans="1:8" s="3" customFormat="1" ht="15" x14ac:dyDescent="0.25">
      <c r="A821" s="146"/>
      <c r="B821" s="149"/>
      <c r="C821" s="24" t="s">
        <v>11</v>
      </c>
      <c r="D821" s="25" t="s">
        <v>138</v>
      </c>
      <c r="E821" s="27">
        <v>5496.2447099999999</v>
      </c>
      <c r="F821" s="27">
        <v>5496.2447099999999</v>
      </c>
      <c r="G821" s="27">
        <v>5496.2447099999999</v>
      </c>
    </row>
    <row r="822" spans="1:8" s="3" customFormat="1" ht="15" x14ac:dyDescent="0.25">
      <c r="A822" s="146"/>
      <c r="B822" s="149"/>
      <c r="C822" s="24" t="s">
        <v>12</v>
      </c>
      <c r="D822" s="25" t="s">
        <v>138</v>
      </c>
      <c r="E822" s="27">
        <v>55.517620000000001</v>
      </c>
      <c r="F822" s="27">
        <v>55.517620000000001</v>
      </c>
      <c r="G822" s="27">
        <v>55.517620000000001</v>
      </c>
    </row>
    <row r="823" spans="1:8" s="3" customFormat="1" ht="15" x14ac:dyDescent="0.25">
      <c r="A823" s="146"/>
      <c r="B823" s="149"/>
      <c r="C823" s="24" t="s">
        <v>13</v>
      </c>
      <c r="D823" s="25"/>
      <c r="E823" s="27">
        <v>0</v>
      </c>
      <c r="F823" s="27">
        <v>0</v>
      </c>
      <c r="G823" s="27">
        <v>0</v>
      </c>
    </row>
    <row r="824" spans="1:8" s="3" customFormat="1" ht="25.5" x14ac:dyDescent="0.25">
      <c r="A824" s="146"/>
      <c r="B824" s="149"/>
      <c r="C824" s="24" t="s">
        <v>14</v>
      </c>
      <c r="D824" s="25"/>
      <c r="E824" s="27">
        <v>0</v>
      </c>
      <c r="F824" s="27">
        <v>0</v>
      </c>
      <c r="G824" s="27">
        <v>0</v>
      </c>
    </row>
    <row r="825" spans="1:8" s="3" customFormat="1" ht="15" x14ac:dyDescent="0.25">
      <c r="A825" s="146"/>
      <c r="B825" s="149"/>
      <c r="C825" s="24" t="s">
        <v>15</v>
      </c>
      <c r="D825" s="25"/>
      <c r="E825" s="27">
        <v>0</v>
      </c>
      <c r="F825" s="27">
        <v>0</v>
      </c>
      <c r="G825" s="27">
        <v>0</v>
      </c>
    </row>
    <row r="826" spans="1:8" s="3" customFormat="1" ht="15" customHeight="1" x14ac:dyDescent="0.25">
      <c r="A826" s="146"/>
      <c r="B826" s="149"/>
      <c r="C826" s="24" t="s">
        <v>16</v>
      </c>
      <c r="D826" s="25"/>
      <c r="E826" s="27">
        <v>0</v>
      </c>
      <c r="F826" s="27">
        <v>0</v>
      </c>
      <c r="G826" s="27">
        <v>0</v>
      </c>
    </row>
    <row r="827" spans="1:8" s="19" customFormat="1" ht="12.75" customHeight="1" x14ac:dyDescent="0.25">
      <c r="A827" s="153"/>
      <c r="B827" s="154" t="s">
        <v>139</v>
      </c>
      <c r="C827" s="20" t="s">
        <v>10</v>
      </c>
      <c r="D827" s="21"/>
      <c r="E827" s="22">
        <f>SUM(E828:E833)</f>
        <v>408353.43790999998</v>
      </c>
      <c r="F827" s="22">
        <f>SUM(F828:F833)</f>
        <v>404523.50213000004</v>
      </c>
      <c r="G827" s="22">
        <f>SUM(G828:G833)</f>
        <v>404523.50213000004</v>
      </c>
      <c r="H827" s="184">
        <f>G827-E827</f>
        <v>-3829.9357799999416</v>
      </c>
    </row>
    <row r="828" spans="1:8" s="19" customFormat="1" ht="15" x14ac:dyDescent="0.25">
      <c r="A828" s="153"/>
      <c r="B828" s="155"/>
      <c r="C828" s="20" t="s">
        <v>11</v>
      </c>
      <c r="D828" s="21" t="s">
        <v>138</v>
      </c>
      <c r="E828" s="23">
        <f t="shared" ref="E828:G833" si="68">E835+E842+E849+E856+E863</f>
        <v>165678.49452000001</v>
      </c>
      <c r="F828" s="23">
        <f>F835+F842+F849+F856+F863</f>
        <v>165140.17523000002</v>
      </c>
      <c r="G828" s="23">
        <f>G835+G842+G849+G856+G863</f>
        <v>165140.17523000002</v>
      </c>
    </row>
    <row r="829" spans="1:8" s="19" customFormat="1" ht="15" x14ac:dyDescent="0.25">
      <c r="A829" s="153"/>
      <c r="B829" s="155"/>
      <c r="C829" s="20" t="s">
        <v>12</v>
      </c>
      <c r="D829" s="21" t="s">
        <v>138</v>
      </c>
      <c r="E829" s="23">
        <f t="shared" si="68"/>
        <v>242674.94339</v>
      </c>
      <c r="F829" s="23">
        <f t="shared" si="68"/>
        <v>239383.32690000001</v>
      </c>
      <c r="G829" s="23">
        <f t="shared" si="68"/>
        <v>239383.32690000001</v>
      </c>
    </row>
    <row r="830" spans="1:8" s="19" customFormat="1" ht="15" x14ac:dyDescent="0.25">
      <c r="A830" s="153"/>
      <c r="B830" s="155"/>
      <c r="C830" s="20" t="s">
        <v>13</v>
      </c>
      <c r="D830" s="21"/>
      <c r="E830" s="23">
        <f t="shared" si="68"/>
        <v>0</v>
      </c>
      <c r="F830" s="23">
        <f t="shared" si="68"/>
        <v>0</v>
      </c>
      <c r="G830" s="23">
        <f t="shared" si="68"/>
        <v>0</v>
      </c>
    </row>
    <row r="831" spans="1:8" s="19" customFormat="1" ht="25.5" x14ac:dyDescent="0.25">
      <c r="A831" s="153"/>
      <c r="B831" s="155"/>
      <c r="C831" s="20" t="s">
        <v>14</v>
      </c>
      <c r="D831" s="21"/>
      <c r="E831" s="23">
        <f t="shared" si="68"/>
        <v>0</v>
      </c>
      <c r="F831" s="23">
        <f t="shared" si="68"/>
        <v>0</v>
      </c>
      <c r="G831" s="23">
        <f t="shared" si="68"/>
        <v>0</v>
      </c>
    </row>
    <row r="832" spans="1:8" s="19" customFormat="1" ht="15" x14ac:dyDescent="0.25">
      <c r="A832" s="153"/>
      <c r="B832" s="155"/>
      <c r="C832" s="20" t="s">
        <v>15</v>
      </c>
      <c r="D832" s="21"/>
      <c r="E832" s="23">
        <f t="shared" si="68"/>
        <v>0</v>
      </c>
      <c r="F832" s="23">
        <f t="shared" si="68"/>
        <v>0</v>
      </c>
      <c r="G832" s="23">
        <f t="shared" si="68"/>
        <v>0</v>
      </c>
    </row>
    <row r="833" spans="1:8" s="19" customFormat="1" ht="14.25" customHeight="1" x14ac:dyDescent="0.25">
      <c r="A833" s="153"/>
      <c r="B833" s="155"/>
      <c r="C833" s="20" t="s">
        <v>16</v>
      </c>
      <c r="D833" s="21"/>
      <c r="E833" s="23">
        <f t="shared" si="68"/>
        <v>0</v>
      </c>
      <c r="F833" s="23">
        <f t="shared" si="68"/>
        <v>0</v>
      </c>
      <c r="G833" s="23">
        <f t="shared" si="68"/>
        <v>0</v>
      </c>
    </row>
    <row r="834" spans="1:8" s="3" customFormat="1" ht="15" x14ac:dyDescent="0.25">
      <c r="A834" s="146" t="s">
        <v>309</v>
      </c>
      <c r="B834" s="149" t="s">
        <v>140</v>
      </c>
      <c r="C834" s="24" t="s">
        <v>10</v>
      </c>
      <c r="D834" s="25"/>
      <c r="E834" s="26">
        <f>SUM(E835:E840)</f>
        <v>127920</v>
      </c>
      <c r="F834" s="26">
        <f>SUM(F835:F840)</f>
        <v>127685.31</v>
      </c>
      <c r="G834" s="26">
        <f>SUM(G835:G840)</f>
        <v>127685.31</v>
      </c>
      <c r="H834" s="183">
        <f>G834-E834</f>
        <v>-234.69000000000233</v>
      </c>
    </row>
    <row r="835" spans="1:8" s="3" customFormat="1" ht="15" x14ac:dyDescent="0.25">
      <c r="A835" s="146"/>
      <c r="B835" s="149"/>
      <c r="C835" s="24" t="s">
        <v>11</v>
      </c>
      <c r="D835" s="25" t="s">
        <v>138</v>
      </c>
      <c r="E835" s="27">
        <v>121700</v>
      </c>
      <c r="F835" s="27">
        <v>121473.42</v>
      </c>
      <c r="G835" s="27">
        <v>121473.42</v>
      </c>
    </row>
    <row r="836" spans="1:8" s="3" customFormat="1" ht="15" x14ac:dyDescent="0.25">
      <c r="A836" s="146"/>
      <c r="B836" s="149"/>
      <c r="C836" s="24" t="s">
        <v>12</v>
      </c>
      <c r="D836" s="25" t="s">
        <v>138</v>
      </c>
      <c r="E836" s="27">
        <v>6220</v>
      </c>
      <c r="F836" s="27">
        <v>6211.89</v>
      </c>
      <c r="G836" s="27">
        <v>6211.89</v>
      </c>
    </row>
    <row r="837" spans="1:8" s="3" customFormat="1" ht="15" x14ac:dyDescent="0.25">
      <c r="A837" s="146"/>
      <c r="B837" s="149"/>
      <c r="C837" s="24" t="s">
        <v>13</v>
      </c>
      <c r="D837" s="25"/>
      <c r="E837" s="27">
        <v>0</v>
      </c>
      <c r="F837" s="27">
        <v>0</v>
      </c>
      <c r="G837" s="27">
        <v>0</v>
      </c>
    </row>
    <row r="838" spans="1:8" s="3" customFormat="1" ht="25.5" x14ac:dyDescent="0.25">
      <c r="A838" s="146"/>
      <c r="B838" s="149"/>
      <c r="C838" s="24" t="s">
        <v>14</v>
      </c>
      <c r="D838" s="25"/>
      <c r="E838" s="27">
        <v>0</v>
      </c>
      <c r="F838" s="27">
        <v>0</v>
      </c>
      <c r="G838" s="27">
        <v>0</v>
      </c>
    </row>
    <row r="839" spans="1:8" s="3" customFormat="1" ht="15" x14ac:dyDescent="0.25">
      <c r="A839" s="146"/>
      <c r="B839" s="149"/>
      <c r="C839" s="24" t="s">
        <v>15</v>
      </c>
      <c r="D839" s="25"/>
      <c r="E839" s="27">
        <v>0</v>
      </c>
      <c r="F839" s="27">
        <v>0</v>
      </c>
      <c r="G839" s="27">
        <v>0</v>
      </c>
    </row>
    <row r="840" spans="1:8" s="3" customFormat="1" ht="15" customHeight="1" x14ac:dyDescent="0.25">
      <c r="A840" s="146"/>
      <c r="B840" s="149"/>
      <c r="C840" s="24" t="s">
        <v>16</v>
      </c>
      <c r="D840" s="25"/>
      <c r="E840" s="27">
        <v>0</v>
      </c>
      <c r="F840" s="27">
        <v>0</v>
      </c>
      <c r="G840" s="27">
        <v>0</v>
      </c>
    </row>
    <row r="841" spans="1:8" s="3" customFormat="1" ht="15" x14ac:dyDescent="0.25">
      <c r="A841" s="146" t="s">
        <v>310</v>
      </c>
      <c r="B841" s="149" t="s">
        <v>141</v>
      </c>
      <c r="C841" s="24" t="s">
        <v>10</v>
      </c>
      <c r="D841" s="25"/>
      <c r="E841" s="26">
        <f>SUM(E842:E847)</f>
        <v>113657</v>
      </c>
      <c r="F841" s="26">
        <f>SUM(F842:F847)</f>
        <v>113239.63</v>
      </c>
      <c r="G841" s="26">
        <f>SUM(G842:G847)</f>
        <v>113239.63</v>
      </c>
      <c r="H841" s="183">
        <f>G841-E841</f>
        <v>-417.36999999999534</v>
      </c>
    </row>
    <row r="842" spans="1:8" s="3" customFormat="1" ht="15" x14ac:dyDescent="0.25">
      <c r="A842" s="146"/>
      <c r="B842" s="149"/>
      <c r="C842" s="24" t="s">
        <v>11</v>
      </c>
      <c r="D842" s="25"/>
      <c r="E842" s="27">
        <v>0</v>
      </c>
      <c r="F842" s="27">
        <v>0</v>
      </c>
      <c r="G842" s="27">
        <v>0</v>
      </c>
    </row>
    <row r="843" spans="1:8" s="3" customFormat="1" ht="15" x14ac:dyDescent="0.25">
      <c r="A843" s="146"/>
      <c r="B843" s="149"/>
      <c r="C843" s="24" t="s">
        <v>12</v>
      </c>
      <c r="D843" s="25" t="s">
        <v>138</v>
      </c>
      <c r="E843" s="27">
        <v>113657</v>
      </c>
      <c r="F843" s="27">
        <v>113239.63</v>
      </c>
      <c r="G843" s="27">
        <v>113239.63</v>
      </c>
    </row>
    <row r="844" spans="1:8" s="3" customFormat="1" ht="15" x14ac:dyDescent="0.25">
      <c r="A844" s="146"/>
      <c r="B844" s="149"/>
      <c r="C844" s="24" t="s">
        <v>13</v>
      </c>
      <c r="D844" s="25"/>
      <c r="E844" s="27">
        <v>0</v>
      </c>
      <c r="F844" s="27">
        <v>0</v>
      </c>
      <c r="G844" s="27">
        <v>0</v>
      </c>
    </row>
    <row r="845" spans="1:8" s="3" customFormat="1" ht="25.5" x14ac:dyDescent="0.25">
      <c r="A845" s="146"/>
      <c r="B845" s="149"/>
      <c r="C845" s="24" t="s">
        <v>14</v>
      </c>
      <c r="D845" s="25"/>
      <c r="E845" s="27">
        <v>0</v>
      </c>
      <c r="F845" s="27">
        <v>0</v>
      </c>
      <c r="G845" s="27">
        <v>0</v>
      </c>
    </row>
    <row r="846" spans="1:8" s="3" customFormat="1" ht="15" x14ac:dyDescent="0.25">
      <c r="A846" s="146"/>
      <c r="B846" s="149"/>
      <c r="C846" s="24" t="s">
        <v>15</v>
      </c>
      <c r="D846" s="25"/>
      <c r="E846" s="27">
        <v>0</v>
      </c>
      <c r="F846" s="27">
        <v>0</v>
      </c>
      <c r="G846" s="27">
        <v>0</v>
      </c>
    </row>
    <row r="847" spans="1:8" s="3" customFormat="1" ht="15" customHeight="1" x14ac:dyDescent="0.25">
      <c r="A847" s="146"/>
      <c r="B847" s="149"/>
      <c r="C847" s="24" t="s">
        <v>16</v>
      </c>
      <c r="D847" s="25"/>
      <c r="E847" s="27">
        <v>0</v>
      </c>
      <c r="F847" s="27">
        <v>0</v>
      </c>
      <c r="G847" s="27">
        <v>0</v>
      </c>
    </row>
    <row r="848" spans="1:8" s="3" customFormat="1" ht="15" x14ac:dyDescent="0.25">
      <c r="A848" s="146" t="s">
        <v>311</v>
      </c>
      <c r="B848" s="149" t="s">
        <v>142</v>
      </c>
      <c r="C848" s="24" t="s">
        <v>10</v>
      </c>
      <c r="D848" s="25"/>
      <c r="E848" s="26">
        <f>SUM(E849:E854)</f>
        <v>40298</v>
      </c>
      <c r="F848" s="26">
        <f>SUM(F849:F854)</f>
        <v>40046.68</v>
      </c>
      <c r="G848" s="26">
        <f>SUM(G849:G854)</f>
        <v>40046.68</v>
      </c>
      <c r="H848" s="183">
        <f>G848-E848</f>
        <v>-251.31999999999971</v>
      </c>
    </row>
    <row r="849" spans="1:8" s="3" customFormat="1" ht="15" x14ac:dyDescent="0.25">
      <c r="A849" s="146"/>
      <c r="B849" s="149"/>
      <c r="C849" s="24" t="s">
        <v>11</v>
      </c>
      <c r="D849" s="25"/>
      <c r="E849" s="27">
        <v>0</v>
      </c>
      <c r="F849" s="27">
        <v>0</v>
      </c>
      <c r="G849" s="27">
        <v>0</v>
      </c>
    </row>
    <row r="850" spans="1:8" s="3" customFormat="1" ht="15" x14ac:dyDescent="0.25">
      <c r="A850" s="146"/>
      <c r="B850" s="149"/>
      <c r="C850" s="24" t="s">
        <v>12</v>
      </c>
      <c r="D850" s="25" t="s">
        <v>138</v>
      </c>
      <c r="E850" s="27">
        <v>40298</v>
      </c>
      <c r="F850" s="27">
        <v>40046.68</v>
      </c>
      <c r="G850" s="27">
        <v>40046.68</v>
      </c>
    </row>
    <row r="851" spans="1:8" s="3" customFormat="1" ht="15" x14ac:dyDescent="0.25">
      <c r="A851" s="146"/>
      <c r="B851" s="149"/>
      <c r="C851" s="24" t="s">
        <v>13</v>
      </c>
      <c r="D851" s="25"/>
      <c r="E851" s="27">
        <v>0</v>
      </c>
      <c r="F851" s="27">
        <v>0</v>
      </c>
      <c r="G851" s="27">
        <v>0</v>
      </c>
    </row>
    <row r="852" spans="1:8" s="3" customFormat="1" ht="25.5" x14ac:dyDescent="0.25">
      <c r="A852" s="146"/>
      <c r="B852" s="149"/>
      <c r="C852" s="24" t="s">
        <v>14</v>
      </c>
      <c r="D852" s="25"/>
      <c r="E852" s="27">
        <v>0</v>
      </c>
      <c r="F852" s="27">
        <v>0</v>
      </c>
      <c r="G852" s="27">
        <v>0</v>
      </c>
    </row>
    <row r="853" spans="1:8" s="3" customFormat="1" ht="15" x14ac:dyDescent="0.25">
      <c r="A853" s="146"/>
      <c r="B853" s="149"/>
      <c r="C853" s="24" t="s">
        <v>15</v>
      </c>
      <c r="D853" s="25"/>
      <c r="E853" s="27">
        <v>0</v>
      </c>
      <c r="F853" s="27">
        <v>0</v>
      </c>
      <c r="G853" s="27">
        <v>0</v>
      </c>
    </row>
    <row r="854" spans="1:8" s="3" customFormat="1" ht="15" customHeight="1" x14ac:dyDescent="0.25">
      <c r="A854" s="146"/>
      <c r="B854" s="149"/>
      <c r="C854" s="24" t="s">
        <v>16</v>
      </c>
      <c r="D854" s="25"/>
      <c r="E854" s="27">
        <v>0</v>
      </c>
      <c r="F854" s="27">
        <v>0</v>
      </c>
      <c r="G854" s="27">
        <v>0</v>
      </c>
    </row>
    <row r="855" spans="1:8" s="3" customFormat="1" ht="15" x14ac:dyDescent="0.25">
      <c r="A855" s="146" t="s">
        <v>411</v>
      </c>
      <c r="B855" s="149" t="s">
        <v>143</v>
      </c>
      <c r="C855" s="24" t="s">
        <v>10</v>
      </c>
      <c r="D855" s="25"/>
      <c r="E855" s="26">
        <f>SUM(E856:E861)</f>
        <v>109800</v>
      </c>
      <c r="F855" s="26">
        <f>SUM(F856:F861)</f>
        <v>107268.75</v>
      </c>
      <c r="G855" s="26">
        <f>SUM(G856:G861)</f>
        <v>107268.75</v>
      </c>
      <c r="H855" s="183">
        <f>G855-E855</f>
        <v>-2531.25</v>
      </c>
    </row>
    <row r="856" spans="1:8" s="3" customFormat="1" ht="15" x14ac:dyDescent="0.25">
      <c r="A856" s="146"/>
      <c r="B856" s="149"/>
      <c r="C856" s="24" t="s">
        <v>11</v>
      </c>
      <c r="D856" s="25" t="s">
        <v>138</v>
      </c>
      <c r="E856" s="27">
        <v>37900</v>
      </c>
      <c r="F856" s="27">
        <v>37666.839999999997</v>
      </c>
      <c r="G856" s="27">
        <v>37666.839999999997</v>
      </c>
    </row>
    <row r="857" spans="1:8" s="3" customFormat="1" ht="15" x14ac:dyDescent="0.25">
      <c r="A857" s="146"/>
      <c r="B857" s="149"/>
      <c r="C857" s="24" t="s">
        <v>12</v>
      </c>
      <c r="D857" s="25" t="s">
        <v>138</v>
      </c>
      <c r="E857" s="27">
        <v>71900</v>
      </c>
      <c r="F857" s="27">
        <v>69601.91</v>
      </c>
      <c r="G857" s="27">
        <v>69601.91</v>
      </c>
    </row>
    <row r="858" spans="1:8" s="3" customFormat="1" ht="15" x14ac:dyDescent="0.25">
      <c r="A858" s="146"/>
      <c r="B858" s="149"/>
      <c r="C858" s="24" t="s">
        <v>13</v>
      </c>
      <c r="D858" s="25"/>
      <c r="E858" s="27">
        <v>0</v>
      </c>
      <c r="F858" s="27">
        <v>0</v>
      </c>
      <c r="G858" s="27">
        <v>0</v>
      </c>
    </row>
    <row r="859" spans="1:8" s="3" customFormat="1" ht="25.5" x14ac:dyDescent="0.25">
      <c r="A859" s="146"/>
      <c r="B859" s="149"/>
      <c r="C859" s="24" t="s">
        <v>14</v>
      </c>
      <c r="D859" s="25"/>
      <c r="E859" s="27">
        <v>0</v>
      </c>
      <c r="F859" s="27">
        <v>0</v>
      </c>
      <c r="G859" s="27">
        <v>0</v>
      </c>
    </row>
    <row r="860" spans="1:8" s="3" customFormat="1" ht="15" x14ac:dyDescent="0.25">
      <c r="A860" s="146"/>
      <c r="B860" s="149"/>
      <c r="C860" s="24" t="s">
        <v>15</v>
      </c>
      <c r="D860" s="25"/>
      <c r="E860" s="27">
        <v>0</v>
      </c>
      <c r="F860" s="27">
        <v>0</v>
      </c>
      <c r="G860" s="27">
        <v>0</v>
      </c>
    </row>
    <row r="861" spans="1:8" s="3" customFormat="1" ht="15" customHeight="1" x14ac:dyDescent="0.25">
      <c r="A861" s="146"/>
      <c r="B861" s="149"/>
      <c r="C861" s="24" t="s">
        <v>16</v>
      </c>
      <c r="D861" s="25"/>
      <c r="E861" s="27">
        <v>0</v>
      </c>
      <c r="F861" s="27">
        <v>0</v>
      </c>
      <c r="G861" s="27">
        <v>0</v>
      </c>
    </row>
    <row r="862" spans="1:8" s="3" customFormat="1" ht="15" x14ac:dyDescent="0.25">
      <c r="A862" s="146" t="s">
        <v>412</v>
      </c>
      <c r="B862" s="149" t="s">
        <v>144</v>
      </c>
      <c r="C862" s="24" t="s">
        <v>10</v>
      </c>
      <c r="D862" s="25"/>
      <c r="E862" s="26">
        <f>SUM(E863:E868)</f>
        <v>16678.437910000001</v>
      </c>
      <c r="F862" s="26">
        <f>SUM(F863:F868)</f>
        <v>16283.132129999998</v>
      </c>
      <c r="G862" s="26">
        <f>SUM(G863:G868)</f>
        <v>16283.132129999998</v>
      </c>
      <c r="H862" s="183">
        <f>G862-E862</f>
        <v>-395.30578000000241</v>
      </c>
    </row>
    <row r="863" spans="1:8" s="3" customFormat="1" ht="15" x14ac:dyDescent="0.25">
      <c r="A863" s="146"/>
      <c r="B863" s="149"/>
      <c r="C863" s="24" t="s">
        <v>11</v>
      </c>
      <c r="D863" s="25" t="s">
        <v>138</v>
      </c>
      <c r="E863" s="27">
        <v>6078.4945200000002</v>
      </c>
      <c r="F863" s="27">
        <v>5999.9152299999996</v>
      </c>
      <c r="G863" s="27">
        <v>5999.9152299999996</v>
      </c>
    </row>
    <row r="864" spans="1:8" s="3" customFormat="1" ht="15" x14ac:dyDescent="0.25">
      <c r="A864" s="146"/>
      <c r="B864" s="149"/>
      <c r="C864" s="24" t="s">
        <v>12</v>
      </c>
      <c r="D864" s="25" t="s">
        <v>138</v>
      </c>
      <c r="E864" s="27">
        <v>10599.94339</v>
      </c>
      <c r="F864" s="27">
        <v>10283.216899999999</v>
      </c>
      <c r="G864" s="27">
        <v>10283.216899999999</v>
      </c>
    </row>
    <row r="865" spans="1:8" s="3" customFormat="1" ht="15" x14ac:dyDescent="0.25">
      <c r="A865" s="146"/>
      <c r="B865" s="149"/>
      <c r="C865" s="24" t="s">
        <v>13</v>
      </c>
      <c r="D865" s="25"/>
      <c r="E865" s="27">
        <v>0</v>
      </c>
      <c r="F865" s="27">
        <v>0</v>
      </c>
      <c r="G865" s="27">
        <v>0</v>
      </c>
    </row>
    <row r="866" spans="1:8" s="3" customFormat="1" ht="25.5" x14ac:dyDescent="0.25">
      <c r="A866" s="146"/>
      <c r="B866" s="149"/>
      <c r="C866" s="24" t="s">
        <v>14</v>
      </c>
      <c r="D866" s="25"/>
      <c r="E866" s="27">
        <v>0</v>
      </c>
      <c r="F866" s="27">
        <v>0</v>
      </c>
      <c r="G866" s="27">
        <v>0</v>
      </c>
    </row>
    <row r="867" spans="1:8" s="3" customFormat="1" ht="15" x14ac:dyDescent="0.25">
      <c r="A867" s="146"/>
      <c r="B867" s="149"/>
      <c r="C867" s="24" t="s">
        <v>15</v>
      </c>
      <c r="D867" s="25"/>
      <c r="E867" s="27">
        <v>0</v>
      </c>
      <c r="F867" s="27">
        <v>0</v>
      </c>
      <c r="G867" s="27">
        <v>0</v>
      </c>
    </row>
    <row r="868" spans="1:8" s="3" customFormat="1" ht="15" customHeight="1" x14ac:dyDescent="0.25">
      <c r="A868" s="146"/>
      <c r="B868" s="149"/>
      <c r="C868" s="24" t="s">
        <v>16</v>
      </c>
      <c r="D868" s="25"/>
      <c r="E868" s="27">
        <v>0</v>
      </c>
      <c r="F868" s="27">
        <v>0</v>
      </c>
      <c r="G868" s="27">
        <v>0</v>
      </c>
    </row>
    <row r="869" spans="1:8" s="19" customFormat="1" ht="12.75" customHeight="1" x14ac:dyDescent="0.25">
      <c r="A869" s="153"/>
      <c r="B869" s="154" t="s">
        <v>145</v>
      </c>
      <c r="C869" s="20" t="s">
        <v>10</v>
      </c>
      <c r="D869" s="21"/>
      <c r="E869" s="22">
        <f>SUM(E870:E875)</f>
        <v>2560.9596099999999</v>
      </c>
      <c r="F869" s="22">
        <f>SUM(F870:F875)</f>
        <v>2456.8650499999999</v>
      </c>
      <c r="G869" s="22">
        <f>SUM(G870:G875)</f>
        <v>2456.8650499999999</v>
      </c>
      <c r="H869" s="184">
        <f>G869-E869</f>
        <v>-104.09456</v>
      </c>
    </row>
    <row r="870" spans="1:8" s="19" customFormat="1" ht="15" x14ac:dyDescent="0.25">
      <c r="A870" s="153"/>
      <c r="B870" s="155"/>
      <c r="C870" s="20" t="s">
        <v>11</v>
      </c>
      <c r="D870" s="21"/>
      <c r="E870" s="23">
        <f t="shared" ref="E870:G875" si="69">E877+E884</f>
        <v>0</v>
      </c>
      <c r="F870" s="23">
        <f>F877+F884</f>
        <v>0</v>
      </c>
      <c r="G870" s="23">
        <f>G877+G884</f>
        <v>0</v>
      </c>
    </row>
    <row r="871" spans="1:8" s="19" customFormat="1" ht="15" x14ac:dyDescent="0.25">
      <c r="A871" s="153"/>
      <c r="B871" s="155"/>
      <c r="C871" s="20" t="s">
        <v>12</v>
      </c>
      <c r="D871" s="21" t="s">
        <v>138</v>
      </c>
      <c r="E871" s="23">
        <f t="shared" si="69"/>
        <v>2560.9596099999999</v>
      </c>
      <c r="F871" s="23">
        <f t="shared" si="69"/>
        <v>2456.8650499999999</v>
      </c>
      <c r="G871" s="23">
        <f t="shared" si="69"/>
        <v>2456.8650499999999</v>
      </c>
    </row>
    <row r="872" spans="1:8" s="19" customFormat="1" ht="15" x14ac:dyDescent="0.25">
      <c r="A872" s="153"/>
      <c r="B872" s="155"/>
      <c r="C872" s="20" t="s">
        <v>13</v>
      </c>
      <c r="D872" s="21"/>
      <c r="E872" s="23">
        <f t="shared" si="69"/>
        <v>0</v>
      </c>
      <c r="F872" s="23">
        <f t="shared" si="69"/>
        <v>0</v>
      </c>
      <c r="G872" s="23">
        <f t="shared" si="69"/>
        <v>0</v>
      </c>
    </row>
    <row r="873" spans="1:8" s="19" customFormat="1" ht="25.5" x14ac:dyDescent="0.25">
      <c r="A873" s="153"/>
      <c r="B873" s="155"/>
      <c r="C873" s="20" t="s">
        <v>14</v>
      </c>
      <c r="D873" s="21"/>
      <c r="E873" s="23">
        <f t="shared" si="69"/>
        <v>0</v>
      </c>
      <c r="F873" s="23">
        <f t="shared" si="69"/>
        <v>0</v>
      </c>
      <c r="G873" s="23">
        <f t="shared" si="69"/>
        <v>0</v>
      </c>
    </row>
    <row r="874" spans="1:8" s="19" customFormat="1" ht="15" x14ac:dyDescent="0.25">
      <c r="A874" s="153"/>
      <c r="B874" s="155"/>
      <c r="C874" s="20" t="s">
        <v>15</v>
      </c>
      <c r="D874" s="21"/>
      <c r="E874" s="23">
        <f t="shared" si="69"/>
        <v>0</v>
      </c>
      <c r="F874" s="23">
        <f t="shared" si="69"/>
        <v>0</v>
      </c>
      <c r="G874" s="23">
        <f t="shared" si="69"/>
        <v>0</v>
      </c>
    </row>
    <row r="875" spans="1:8" s="19" customFormat="1" ht="14.25" customHeight="1" x14ac:dyDescent="0.25">
      <c r="A875" s="153"/>
      <c r="B875" s="155"/>
      <c r="C875" s="20" t="s">
        <v>16</v>
      </c>
      <c r="D875" s="21"/>
      <c r="E875" s="23">
        <f t="shared" si="69"/>
        <v>0</v>
      </c>
      <c r="F875" s="23">
        <f t="shared" si="69"/>
        <v>0</v>
      </c>
      <c r="G875" s="23">
        <f t="shared" si="69"/>
        <v>0</v>
      </c>
    </row>
    <row r="876" spans="1:8" s="3" customFormat="1" ht="15" x14ac:dyDescent="0.25">
      <c r="A876" s="146" t="s">
        <v>413</v>
      </c>
      <c r="B876" s="149" t="s">
        <v>146</v>
      </c>
      <c r="C876" s="24" t="s">
        <v>10</v>
      </c>
      <c r="D876" s="25"/>
      <c r="E876" s="26">
        <f>SUM(E877:E882)</f>
        <v>2211.7596100000001</v>
      </c>
      <c r="F876" s="26">
        <f>SUM(F877:F882)</f>
        <v>2107.6650500000001</v>
      </c>
      <c r="G876" s="26">
        <f>SUM(G877:G882)</f>
        <v>2107.6650500000001</v>
      </c>
    </row>
    <row r="877" spans="1:8" s="3" customFormat="1" ht="15" x14ac:dyDescent="0.25">
      <c r="A877" s="146"/>
      <c r="B877" s="149"/>
      <c r="C877" s="24" t="s">
        <v>11</v>
      </c>
      <c r="D877" s="25"/>
      <c r="E877" s="27">
        <v>0</v>
      </c>
      <c r="F877" s="27">
        <v>0</v>
      </c>
      <c r="G877" s="27">
        <v>0</v>
      </c>
    </row>
    <row r="878" spans="1:8" s="3" customFormat="1" ht="15" x14ac:dyDescent="0.25">
      <c r="A878" s="146"/>
      <c r="B878" s="149"/>
      <c r="C878" s="24" t="s">
        <v>12</v>
      </c>
      <c r="D878" s="25" t="s">
        <v>138</v>
      </c>
      <c r="E878" s="27">
        <v>2211.7596100000001</v>
      </c>
      <c r="F878" s="27">
        <v>2107.6650500000001</v>
      </c>
      <c r="G878" s="27">
        <v>2107.6650500000001</v>
      </c>
    </row>
    <row r="879" spans="1:8" s="3" customFormat="1" ht="15" x14ac:dyDescent="0.25">
      <c r="A879" s="146"/>
      <c r="B879" s="149"/>
      <c r="C879" s="24" t="s">
        <v>13</v>
      </c>
      <c r="D879" s="25"/>
      <c r="E879" s="27">
        <v>0</v>
      </c>
      <c r="F879" s="27">
        <v>0</v>
      </c>
      <c r="G879" s="27">
        <v>0</v>
      </c>
    </row>
    <row r="880" spans="1:8" s="3" customFormat="1" ht="25.5" x14ac:dyDescent="0.25">
      <c r="A880" s="146"/>
      <c r="B880" s="149"/>
      <c r="C880" s="24" t="s">
        <v>14</v>
      </c>
      <c r="D880" s="25"/>
      <c r="E880" s="27">
        <v>0</v>
      </c>
      <c r="F880" s="27">
        <v>0</v>
      </c>
      <c r="G880" s="27">
        <v>0</v>
      </c>
    </row>
    <row r="881" spans="1:8" s="3" customFormat="1" ht="15" x14ac:dyDescent="0.25">
      <c r="A881" s="146"/>
      <c r="B881" s="149"/>
      <c r="C881" s="24" t="s">
        <v>15</v>
      </c>
      <c r="D881" s="25"/>
      <c r="E881" s="27">
        <v>0</v>
      </c>
      <c r="F881" s="27">
        <v>0</v>
      </c>
      <c r="G881" s="27">
        <v>0</v>
      </c>
    </row>
    <row r="882" spans="1:8" s="3" customFormat="1" ht="15" customHeight="1" x14ac:dyDescent="0.25">
      <c r="A882" s="146"/>
      <c r="B882" s="149"/>
      <c r="C882" s="24" t="s">
        <v>16</v>
      </c>
      <c r="D882" s="25"/>
      <c r="E882" s="27">
        <v>0</v>
      </c>
      <c r="F882" s="27">
        <v>0</v>
      </c>
      <c r="G882" s="27">
        <v>0</v>
      </c>
    </row>
    <row r="883" spans="1:8" s="3" customFormat="1" ht="15" x14ac:dyDescent="0.25">
      <c r="A883" s="146" t="s">
        <v>414</v>
      </c>
      <c r="B883" s="149" t="s">
        <v>147</v>
      </c>
      <c r="C883" s="24" t="s">
        <v>10</v>
      </c>
      <c r="D883" s="25"/>
      <c r="E883" s="26">
        <f>SUM(E884:E889)</f>
        <v>349.2</v>
      </c>
      <c r="F883" s="26">
        <f>SUM(F884:F889)</f>
        <v>349.2</v>
      </c>
      <c r="G883" s="26">
        <f>SUM(G884:G889)</f>
        <v>349.2</v>
      </c>
    </row>
    <row r="884" spans="1:8" s="3" customFormat="1" ht="15" x14ac:dyDescent="0.25">
      <c r="A884" s="146"/>
      <c r="B884" s="149"/>
      <c r="C884" s="24" t="s">
        <v>11</v>
      </c>
      <c r="D884" s="25"/>
      <c r="E884" s="27">
        <v>0</v>
      </c>
      <c r="F884" s="27">
        <v>0</v>
      </c>
      <c r="G884" s="27">
        <v>0</v>
      </c>
    </row>
    <row r="885" spans="1:8" s="3" customFormat="1" ht="15" x14ac:dyDescent="0.25">
      <c r="A885" s="146"/>
      <c r="B885" s="149"/>
      <c r="C885" s="24" t="s">
        <v>12</v>
      </c>
      <c r="D885" s="25" t="s">
        <v>138</v>
      </c>
      <c r="E885" s="27">
        <v>349.2</v>
      </c>
      <c r="F885" s="27">
        <v>349.2</v>
      </c>
      <c r="G885" s="27">
        <v>349.2</v>
      </c>
    </row>
    <row r="886" spans="1:8" s="3" customFormat="1" ht="15" x14ac:dyDescent="0.25">
      <c r="A886" s="146"/>
      <c r="B886" s="149"/>
      <c r="C886" s="24" t="s">
        <v>13</v>
      </c>
      <c r="D886" s="25"/>
      <c r="E886" s="27">
        <v>0</v>
      </c>
      <c r="F886" s="27">
        <v>0</v>
      </c>
      <c r="G886" s="27">
        <v>0</v>
      </c>
    </row>
    <row r="887" spans="1:8" s="3" customFormat="1" ht="25.5" x14ac:dyDescent="0.25">
      <c r="A887" s="146"/>
      <c r="B887" s="149"/>
      <c r="C887" s="24" t="s">
        <v>14</v>
      </c>
      <c r="D887" s="25"/>
      <c r="E887" s="27">
        <v>0</v>
      </c>
      <c r="F887" s="27">
        <v>0</v>
      </c>
      <c r="G887" s="27">
        <v>0</v>
      </c>
    </row>
    <row r="888" spans="1:8" s="3" customFormat="1" ht="15" x14ac:dyDescent="0.25">
      <c r="A888" s="146"/>
      <c r="B888" s="149"/>
      <c r="C888" s="24" t="s">
        <v>15</v>
      </c>
      <c r="D888" s="25"/>
      <c r="E888" s="27">
        <v>0</v>
      </c>
      <c r="F888" s="27">
        <v>0</v>
      </c>
      <c r="G888" s="27">
        <v>0</v>
      </c>
    </row>
    <row r="889" spans="1:8" s="3" customFormat="1" ht="15" customHeight="1" x14ac:dyDescent="0.25">
      <c r="A889" s="146"/>
      <c r="B889" s="149"/>
      <c r="C889" s="24" t="s">
        <v>16</v>
      </c>
      <c r="D889" s="25"/>
      <c r="E889" s="27">
        <v>0</v>
      </c>
      <c r="F889" s="27">
        <v>0</v>
      </c>
      <c r="G889" s="27">
        <v>0</v>
      </c>
    </row>
    <row r="890" spans="1:8" s="19" customFormat="1" ht="12.75" customHeight="1" x14ac:dyDescent="0.25">
      <c r="A890" s="153"/>
      <c r="B890" s="154" t="s">
        <v>148</v>
      </c>
      <c r="C890" s="20" t="s">
        <v>10</v>
      </c>
      <c r="D890" s="21"/>
      <c r="E890" s="22">
        <f>SUM(E891:E896)</f>
        <v>371327.00349000003</v>
      </c>
      <c r="F890" s="22">
        <f>SUM(F891:F896)</f>
        <v>371186.44819999998</v>
      </c>
      <c r="G890" s="22">
        <f>SUM(G891:G896)</f>
        <v>371186.44819999998</v>
      </c>
      <c r="H890" s="184">
        <f>G890-E890</f>
        <v>-140.55529000004753</v>
      </c>
    </row>
    <row r="891" spans="1:8" s="19" customFormat="1" ht="15" x14ac:dyDescent="0.25">
      <c r="A891" s="153"/>
      <c r="B891" s="155"/>
      <c r="C891" s="20" t="s">
        <v>11</v>
      </c>
      <c r="D891" s="21"/>
      <c r="E891" s="23">
        <f t="shared" ref="E891:G896" si="70">E898+E905</f>
        <v>0</v>
      </c>
      <c r="F891" s="23">
        <f>F898+F905</f>
        <v>0</v>
      </c>
      <c r="G891" s="23">
        <f>G898+G905</f>
        <v>0</v>
      </c>
    </row>
    <row r="892" spans="1:8" s="19" customFormat="1" ht="15" x14ac:dyDescent="0.25">
      <c r="A892" s="153"/>
      <c r="B892" s="155"/>
      <c r="C892" s="20" t="s">
        <v>12</v>
      </c>
      <c r="D892" s="21" t="s">
        <v>138</v>
      </c>
      <c r="E892" s="23">
        <f t="shared" si="70"/>
        <v>371327.00349000003</v>
      </c>
      <c r="F892" s="23">
        <f t="shared" si="70"/>
        <v>371186.44819999998</v>
      </c>
      <c r="G892" s="23">
        <f t="shared" si="70"/>
        <v>371186.44819999998</v>
      </c>
    </row>
    <row r="893" spans="1:8" s="19" customFormat="1" ht="15" x14ac:dyDescent="0.25">
      <c r="A893" s="153"/>
      <c r="B893" s="155"/>
      <c r="C893" s="20" t="s">
        <v>13</v>
      </c>
      <c r="D893" s="21"/>
      <c r="E893" s="23">
        <f t="shared" si="70"/>
        <v>0</v>
      </c>
      <c r="F893" s="23">
        <f t="shared" si="70"/>
        <v>0</v>
      </c>
      <c r="G893" s="23">
        <f t="shared" si="70"/>
        <v>0</v>
      </c>
    </row>
    <row r="894" spans="1:8" s="19" customFormat="1" ht="25.5" x14ac:dyDescent="0.25">
      <c r="A894" s="153"/>
      <c r="B894" s="155"/>
      <c r="C894" s="20" t="s">
        <v>14</v>
      </c>
      <c r="D894" s="21"/>
      <c r="E894" s="23">
        <f t="shared" si="70"/>
        <v>0</v>
      </c>
      <c r="F894" s="23">
        <f t="shared" si="70"/>
        <v>0</v>
      </c>
      <c r="G894" s="23">
        <f t="shared" si="70"/>
        <v>0</v>
      </c>
    </row>
    <row r="895" spans="1:8" s="19" customFormat="1" ht="15" x14ac:dyDescent="0.25">
      <c r="A895" s="153"/>
      <c r="B895" s="155"/>
      <c r="C895" s="20" t="s">
        <v>15</v>
      </c>
      <c r="D895" s="21"/>
      <c r="E895" s="23">
        <f t="shared" si="70"/>
        <v>0</v>
      </c>
      <c r="F895" s="23">
        <f t="shared" si="70"/>
        <v>0</v>
      </c>
      <c r="G895" s="23">
        <f t="shared" si="70"/>
        <v>0</v>
      </c>
    </row>
    <row r="896" spans="1:8" s="19" customFormat="1" ht="14.25" customHeight="1" x14ac:dyDescent="0.25">
      <c r="A896" s="153"/>
      <c r="B896" s="155"/>
      <c r="C896" s="20" t="s">
        <v>16</v>
      </c>
      <c r="D896" s="21"/>
      <c r="E896" s="23">
        <f t="shared" si="70"/>
        <v>0</v>
      </c>
      <c r="F896" s="23">
        <f t="shared" si="70"/>
        <v>0</v>
      </c>
      <c r="G896" s="23">
        <f t="shared" si="70"/>
        <v>0</v>
      </c>
    </row>
    <row r="897" spans="1:8" s="3" customFormat="1" ht="15" x14ac:dyDescent="0.25">
      <c r="A897" s="146" t="s">
        <v>415</v>
      </c>
      <c r="B897" s="149" t="s">
        <v>149</v>
      </c>
      <c r="C897" s="24" t="s">
        <v>10</v>
      </c>
      <c r="D897" s="25"/>
      <c r="E897" s="26">
        <f>SUM(E898:E903)</f>
        <v>254454.114</v>
      </c>
      <c r="F897" s="26">
        <f>SUM(F898:F903)</f>
        <v>254454.114</v>
      </c>
      <c r="G897" s="26">
        <f>SUM(G898:G903)</f>
        <v>254454.114</v>
      </c>
    </row>
    <row r="898" spans="1:8" s="3" customFormat="1" ht="15" x14ac:dyDescent="0.25">
      <c r="A898" s="146"/>
      <c r="B898" s="149"/>
      <c r="C898" s="24" t="s">
        <v>11</v>
      </c>
      <c r="D898" s="25"/>
      <c r="E898" s="27">
        <v>0</v>
      </c>
      <c r="F898" s="27">
        <v>0</v>
      </c>
      <c r="G898" s="27">
        <v>0</v>
      </c>
    </row>
    <row r="899" spans="1:8" s="3" customFormat="1" ht="15" x14ac:dyDescent="0.25">
      <c r="A899" s="146"/>
      <c r="B899" s="149"/>
      <c r="C899" s="24" t="s">
        <v>12</v>
      </c>
      <c r="D899" s="25" t="s">
        <v>138</v>
      </c>
      <c r="E899" s="27">
        <v>254454.114</v>
      </c>
      <c r="F899" s="27">
        <v>254454.114</v>
      </c>
      <c r="G899" s="27">
        <v>254454.114</v>
      </c>
    </row>
    <row r="900" spans="1:8" s="3" customFormat="1" ht="15" x14ac:dyDescent="0.25">
      <c r="A900" s="146"/>
      <c r="B900" s="149"/>
      <c r="C900" s="24" t="s">
        <v>13</v>
      </c>
      <c r="D900" s="25"/>
      <c r="E900" s="27">
        <v>0</v>
      </c>
      <c r="F900" s="27">
        <v>0</v>
      </c>
      <c r="G900" s="27">
        <v>0</v>
      </c>
    </row>
    <row r="901" spans="1:8" s="3" customFormat="1" ht="25.5" x14ac:dyDescent="0.25">
      <c r="A901" s="146"/>
      <c r="B901" s="149"/>
      <c r="C901" s="24" t="s">
        <v>14</v>
      </c>
      <c r="D901" s="25"/>
      <c r="E901" s="27">
        <v>0</v>
      </c>
      <c r="F901" s="27">
        <v>0</v>
      </c>
      <c r="G901" s="27">
        <v>0</v>
      </c>
    </row>
    <row r="902" spans="1:8" s="3" customFormat="1" ht="15" x14ac:dyDescent="0.25">
      <c r="A902" s="146"/>
      <c r="B902" s="149"/>
      <c r="C902" s="24" t="s">
        <v>15</v>
      </c>
      <c r="D902" s="25"/>
      <c r="E902" s="27">
        <v>0</v>
      </c>
      <c r="F902" s="27">
        <v>0</v>
      </c>
      <c r="G902" s="27">
        <v>0</v>
      </c>
    </row>
    <row r="903" spans="1:8" s="3" customFormat="1" ht="15" customHeight="1" x14ac:dyDescent="0.25">
      <c r="A903" s="146"/>
      <c r="B903" s="149"/>
      <c r="C903" s="24" t="s">
        <v>16</v>
      </c>
      <c r="D903" s="25"/>
      <c r="E903" s="27">
        <v>0</v>
      </c>
      <c r="F903" s="27">
        <v>0</v>
      </c>
      <c r="G903" s="27">
        <v>0</v>
      </c>
    </row>
    <row r="904" spans="1:8" s="3" customFormat="1" ht="15" x14ac:dyDescent="0.25">
      <c r="A904" s="146" t="s">
        <v>416</v>
      </c>
      <c r="B904" s="149" t="s">
        <v>150</v>
      </c>
      <c r="C904" s="24" t="s">
        <v>10</v>
      </c>
      <c r="D904" s="25"/>
      <c r="E904" s="26">
        <f>SUM(E905:E910)</f>
        <v>116872.88949</v>
      </c>
      <c r="F904" s="26">
        <f>SUM(F905:F910)</f>
        <v>116732.3342</v>
      </c>
      <c r="G904" s="26">
        <f>SUM(G905:G910)</f>
        <v>116732.3342</v>
      </c>
    </row>
    <row r="905" spans="1:8" s="3" customFormat="1" ht="15" x14ac:dyDescent="0.25">
      <c r="A905" s="146"/>
      <c r="B905" s="149"/>
      <c r="C905" s="24" t="s">
        <v>11</v>
      </c>
      <c r="D905" s="25"/>
      <c r="E905" s="27">
        <v>0</v>
      </c>
      <c r="F905" s="27">
        <v>0</v>
      </c>
      <c r="G905" s="27">
        <v>0</v>
      </c>
    </row>
    <row r="906" spans="1:8" s="3" customFormat="1" ht="15" x14ac:dyDescent="0.25">
      <c r="A906" s="146"/>
      <c r="B906" s="149"/>
      <c r="C906" s="24" t="s">
        <v>12</v>
      </c>
      <c r="D906" s="25" t="s">
        <v>138</v>
      </c>
      <c r="E906" s="27">
        <v>116872.88949</v>
      </c>
      <c r="F906" s="27">
        <v>116732.3342</v>
      </c>
      <c r="G906" s="27">
        <v>116732.3342</v>
      </c>
    </row>
    <row r="907" spans="1:8" s="3" customFormat="1" ht="15" x14ac:dyDescent="0.25">
      <c r="A907" s="146"/>
      <c r="B907" s="149"/>
      <c r="C907" s="24" t="s">
        <v>13</v>
      </c>
      <c r="D907" s="25"/>
      <c r="E907" s="27">
        <v>0</v>
      </c>
      <c r="F907" s="27">
        <v>0</v>
      </c>
      <c r="G907" s="27">
        <v>0</v>
      </c>
    </row>
    <row r="908" spans="1:8" s="3" customFormat="1" ht="25.5" x14ac:dyDescent="0.25">
      <c r="A908" s="146"/>
      <c r="B908" s="149"/>
      <c r="C908" s="24" t="s">
        <v>14</v>
      </c>
      <c r="D908" s="25"/>
      <c r="E908" s="27">
        <v>0</v>
      </c>
      <c r="F908" s="27">
        <v>0</v>
      </c>
      <c r="G908" s="27">
        <v>0</v>
      </c>
    </row>
    <row r="909" spans="1:8" s="3" customFormat="1" ht="15" x14ac:dyDescent="0.25">
      <c r="A909" s="146"/>
      <c r="B909" s="149"/>
      <c r="C909" s="24" t="s">
        <v>15</v>
      </c>
      <c r="D909" s="25"/>
      <c r="E909" s="27">
        <v>0</v>
      </c>
      <c r="F909" s="27">
        <v>0</v>
      </c>
      <c r="G909" s="27">
        <v>0</v>
      </c>
    </row>
    <row r="910" spans="1:8" s="3" customFormat="1" ht="15" customHeight="1" x14ac:dyDescent="0.25">
      <c r="A910" s="146"/>
      <c r="B910" s="149"/>
      <c r="C910" s="24" t="s">
        <v>16</v>
      </c>
      <c r="D910" s="25"/>
      <c r="E910" s="27">
        <v>0</v>
      </c>
      <c r="F910" s="27">
        <v>0</v>
      </c>
      <c r="G910" s="27">
        <v>0</v>
      </c>
    </row>
    <row r="911" spans="1:8" s="10" customFormat="1" ht="12.75" customHeight="1" x14ac:dyDescent="0.25">
      <c r="A911" s="152" t="s">
        <v>312</v>
      </c>
      <c r="B911" s="151" t="s">
        <v>151</v>
      </c>
      <c r="C911" s="12" t="s">
        <v>10</v>
      </c>
      <c r="D911" s="17"/>
      <c r="E911" s="18">
        <f>SUM(E912:E917)</f>
        <v>122019.25977</v>
      </c>
      <c r="F911" s="18">
        <f>SUM(F912:F917)</f>
        <v>122049.25977</v>
      </c>
      <c r="G911" s="18">
        <f>SUM(G912:G917)</f>
        <v>122103.19268000001</v>
      </c>
      <c r="H911" s="181"/>
    </row>
    <row r="912" spans="1:8" s="10" customFormat="1" ht="12.75" customHeight="1" x14ac:dyDescent="0.25">
      <c r="A912" s="152"/>
      <c r="B912" s="151"/>
      <c r="C912" s="12" t="s">
        <v>11</v>
      </c>
      <c r="D912" s="17"/>
      <c r="E912" s="18">
        <f t="shared" ref="E912:G917" si="71">E919+E940+E961+E982+E1017+E1052</f>
        <v>2343.6</v>
      </c>
      <c r="F912" s="18">
        <f>F919+F940+F961+F982+F1017+F1052</f>
        <v>2343.6</v>
      </c>
      <c r="G912" s="18">
        <f>G919+G940+G961+G982+G1017+G1052</f>
        <v>2343.6</v>
      </c>
    </row>
    <row r="913" spans="1:7" s="10" customFormat="1" ht="12.75" customHeight="1" x14ac:dyDescent="0.25">
      <c r="A913" s="152"/>
      <c r="B913" s="151"/>
      <c r="C913" s="12" t="s">
        <v>12</v>
      </c>
      <c r="D913" s="17"/>
      <c r="E913" s="18">
        <f t="shared" si="71"/>
        <v>119420.27274</v>
      </c>
      <c r="F913" s="18">
        <f t="shared" si="71"/>
        <v>119420.27274</v>
      </c>
      <c r="G913" s="18">
        <f t="shared" si="71"/>
        <v>119525.52795</v>
      </c>
    </row>
    <row r="914" spans="1:7" s="10" customFormat="1" ht="12.75" customHeight="1" x14ac:dyDescent="0.25">
      <c r="A914" s="152"/>
      <c r="B914" s="151"/>
      <c r="C914" s="12" t="s">
        <v>13</v>
      </c>
      <c r="D914" s="17"/>
      <c r="E914" s="18">
        <f t="shared" si="71"/>
        <v>24.387029999999999</v>
      </c>
      <c r="F914" s="18">
        <f t="shared" si="71"/>
        <v>24.387029999999999</v>
      </c>
      <c r="G914" s="18">
        <f t="shared" si="71"/>
        <v>24.387029999999999</v>
      </c>
    </row>
    <row r="915" spans="1:7" s="10" customFormat="1" ht="27" customHeight="1" x14ac:dyDescent="0.25">
      <c r="A915" s="152"/>
      <c r="B915" s="151"/>
      <c r="C915" s="12" t="s">
        <v>14</v>
      </c>
      <c r="D915" s="17"/>
      <c r="E915" s="18">
        <f t="shared" si="71"/>
        <v>0</v>
      </c>
      <c r="F915" s="18">
        <f t="shared" si="71"/>
        <v>0</v>
      </c>
      <c r="G915" s="18">
        <f t="shared" si="71"/>
        <v>0</v>
      </c>
    </row>
    <row r="916" spans="1:7" s="10" customFormat="1" ht="18" customHeight="1" x14ac:dyDescent="0.25">
      <c r="A916" s="152"/>
      <c r="B916" s="151"/>
      <c r="C916" s="12" t="s">
        <v>15</v>
      </c>
      <c r="D916" s="17"/>
      <c r="E916" s="18">
        <f t="shared" si="71"/>
        <v>0</v>
      </c>
      <c r="F916" s="18">
        <f t="shared" si="71"/>
        <v>0</v>
      </c>
      <c r="G916" s="18">
        <f t="shared" si="71"/>
        <v>0</v>
      </c>
    </row>
    <row r="917" spans="1:7" s="10" customFormat="1" ht="28.5" customHeight="1" x14ac:dyDescent="0.25">
      <c r="A917" s="152"/>
      <c r="B917" s="151"/>
      <c r="C917" s="12" t="s">
        <v>16</v>
      </c>
      <c r="D917" s="17"/>
      <c r="E917" s="18">
        <f t="shared" si="71"/>
        <v>231</v>
      </c>
      <c r="F917" s="18">
        <f t="shared" si="71"/>
        <v>261</v>
      </c>
      <c r="G917" s="18">
        <f t="shared" si="71"/>
        <v>209.67770000000002</v>
      </c>
    </row>
    <row r="918" spans="1:7" s="19" customFormat="1" ht="12.75" customHeight="1" x14ac:dyDescent="0.25">
      <c r="A918" s="153"/>
      <c r="B918" s="154" t="s">
        <v>152</v>
      </c>
      <c r="C918" s="20" t="s">
        <v>10</v>
      </c>
      <c r="D918" s="21"/>
      <c r="E918" s="22">
        <f>SUM(E919:E924)</f>
        <v>13156.96492</v>
      </c>
      <c r="F918" s="22">
        <f>SUM(F919:F924)</f>
        <v>13156.96492</v>
      </c>
      <c r="G918" s="22">
        <f>SUM(G919:G924)</f>
        <v>13027.583849999999</v>
      </c>
    </row>
    <row r="919" spans="1:7" s="19" customFormat="1" ht="15" x14ac:dyDescent="0.25">
      <c r="A919" s="153"/>
      <c r="B919" s="155"/>
      <c r="C919" s="20" t="s">
        <v>11</v>
      </c>
      <c r="D919" s="21"/>
      <c r="E919" s="23">
        <f t="shared" ref="E919:G924" si="72">E926</f>
        <v>0</v>
      </c>
      <c r="F919" s="23">
        <f>F926</f>
        <v>0</v>
      </c>
      <c r="G919" s="23">
        <f>G926</f>
        <v>0</v>
      </c>
    </row>
    <row r="920" spans="1:7" s="19" customFormat="1" ht="15" x14ac:dyDescent="0.25">
      <c r="A920" s="153"/>
      <c r="B920" s="155"/>
      <c r="C920" s="20" t="s">
        <v>12</v>
      </c>
      <c r="D920" s="21" t="s">
        <v>155</v>
      </c>
      <c r="E920" s="23">
        <f t="shared" si="72"/>
        <v>13120.96492</v>
      </c>
      <c r="F920" s="23">
        <f t="shared" si="72"/>
        <v>13120.96492</v>
      </c>
      <c r="G920" s="23">
        <f t="shared" si="72"/>
        <v>13002.720649999999</v>
      </c>
    </row>
    <row r="921" spans="1:7" s="19" customFormat="1" ht="15" x14ac:dyDescent="0.25">
      <c r="A921" s="153"/>
      <c r="B921" s="155"/>
      <c r="C921" s="20" t="s">
        <v>13</v>
      </c>
      <c r="D921" s="21"/>
      <c r="E921" s="23">
        <f t="shared" si="72"/>
        <v>0</v>
      </c>
      <c r="F921" s="23">
        <f t="shared" si="72"/>
        <v>0</v>
      </c>
      <c r="G921" s="23">
        <f t="shared" si="72"/>
        <v>0</v>
      </c>
    </row>
    <row r="922" spans="1:7" s="19" customFormat="1" ht="25.5" x14ac:dyDescent="0.25">
      <c r="A922" s="153"/>
      <c r="B922" s="155"/>
      <c r="C922" s="20" t="s">
        <v>14</v>
      </c>
      <c r="D922" s="21"/>
      <c r="E922" s="23">
        <f t="shared" si="72"/>
        <v>0</v>
      </c>
      <c r="F922" s="23">
        <f t="shared" si="72"/>
        <v>0</v>
      </c>
      <c r="G922" s="23">
        <f t="shared" si="72"/>
        <v>0</v>
      </c>
    </row>
    <row r="923" spans="1:7" s="19" customFormat="1" ht="15" x14ac:dyDescent="0.25">
      <c r="A923" s="153"/>
      <c r="B923" s="155"/>
      <c r="C923" s="20" t="s">
        <v>15</v>
      </c>
      <c r="D923" s="21"/>
      <c r="E923" s="23">
        <f t="shared" si="72"/>
        <v>0</v>
      </c>
      <c r="F923" s="23">
        <f t="shared" si="72"/>
        <v>0</v>
      </c>
      <c r="G923" s="23">
        <f t="shared" si="72"/>
        <v>0</v>
      </c>
    </row>
    <row r="924" spans="1:7" s="19" customFormat="1" ht="14.25" customHeight="1" x14ac:dyDescent="0.25">
      <c r="A924" s="153"/>
      <c r="B924" s="155"/>
      <c r="C924" s="20" t="s">
        <v>16</v>
      </c>
      <c r="D924" s="21"/>
      <c r="E924" s="23">
        <f t="shared" si="72"/>
        <v>36</v>
      </c>
      <c r="F924" s="23">
        <f t="shared" si="72"/>
        <v>36</v>
      </c>
      <c r="G924" s="23">
        <f t="shared" si="72"/>
        <v>24.863199999999999</v>
      </c>
    </row>
    <row r="925" spans="1:7" s="3" customFormat="1" ht="15" x14ac:dyDescent="0.25">
      <c r="A925" s="146" t="s">
        <v>313</v>
      </c>
      <c r="B925" s="149" t="s">
        <v>153</v>
      </c>
      <c r="C925" s="24" t="s">
        <v>10</v>
      </c>
      <c r="D925" s="25"/>
      <c r="E925" s="26">
        <f>SUM(E926:E931)</f>
        <v>13156.96492</v>
      </c>
      <c r="F925" s="26">
        <f>SUM(F926:F931)</f>
        <v>13156.96492</v>
      </c>
      <c r="G925" s="26">
        <f>SUM(G926:G931)</f>
        <v>13027.583849999999</v>
      </c>
    </row>
    <row r="926" spans="1:7" s="3" customFormat="1" ht="15" x14ac:dyDescent="0.25">
      <c r="A926" s="146"/>
      <c r="B926" s="149"/>
      <c r="C926" s="24" t="s">
        <v>11</v>
      </c>
      <c r="D926" s="25"/>
      <c r="E926" s="27">
        <f t="shared" ref="E926:G931" si="73">E933</f>
        <v>0</v>
      </c>
      <c r="F926" s="27">
        <f>F933</f>
        <v>0</v>
      </c>
      <c r="G926" s="27">
        <f>G933</f>
        <v>0</v>
      </c>
    </row>
    <row r="927" spans="1:7" s="3" customFormat="1" ht="15" x14ac:dyDescent="0.25">
      <c r="A927" s="146"/>
      <c r="B927" s="149"/>
      <c r="C927" s="24" t="s">
        <v>12</v>
      </c>
      <c r="D927" s="25" t="s">
        <v>155</v>
      </c>
      <c r="E927" s="27">
        <f t="shared" si="73"/>
        <v>13120.96492</v>
      </c>
      <c r="F927" s="27">
        <f t="shared" si="73"/>
        <v>13120.96492</v>
      </c>
      <c r="G927" s="27">
        <f t="shared" si="73"/>
        <v>13002.720649999999</v>
      </c>
    </row>
    <row r="928" spans="1:7" s="3" customFormat="1" ht="15" x14ac:dyDescent="0.25">
      <c r="A928" s="146"/>
      <c r="B928" s="149"/>
      <c r="C928" s="24" t="s">
        <v>13</v>
      </c>
      <c r="D928" s="25"/>
      <c r="E928" s="27">
        <f t="shared" si="73"/>
        <v>0</v>
      </c>
      <c r="F928" s="27">
        <f t="shared" si="73"/>
        <v>0</v>
      </c>
      <c r="G928" s="27">
        <f t="shared" si="73"/>
        <v>0</v>
      </c>
    </row>
    <row r="929" spans="1:7" s="3" customFormat="1" ht="25.5" x14ac:dyDescent="0.25">
      <c r="A929" s="146"/>
      <c r="B929" s="149"/>
      <c r="C929" s="24" t="s">
        <v>14</v>
      </c>
      <c r="D929" s="25"/>
      <c r="E929" s="27">
        <f t="shared" si="73"/>
        <v>0</v>
      </c>
      <c r="F929" s="27">
        <f t="shared" si="73"/>
        <v>0</v>
      </c>
      <c r="G929" s="27">
        <f t="shared" si="73"/>
        <v>0</v>
      </c>
    </row>
    <row r="930" spans="1:7" s="3" customFormat="1" ht="15" x14ac:dyDescent="0.25">
      <c r="A930" s="146"/>
      <c r="B930" s="149"/>
      <c r="C930" s="24" t="s">
        <v>15</v>
      </c>
      <c r="D930" s="25"/>
      <c r="E930" s="27">
        <f t="shared" si="73"/>
        <v>0</v>
      </c>
      <c r="F930" s="27">
        <f t="shared" si="73"/>
        <v>0</v>
      </c>
      <c r="G930" s="27">
        <f t="shared" si="73"/>
        <v>0</v>
      </c>
    </row>
    <row r="931" spans="1:7" s="3" customFormat="1" ht="15" customHeight="1" x14ac:dyDescent="0.25">
      <c r="A931" s="146"/>
      <c r="B931" s="149"/>
      <c r="C931" s="24" t="s">
        <v>16</v>
      </c>
      <c r="D931" s="25"/>
      <c r="E931" s="27">
        <f t="shared" si="73"/>
        <v>36</v>
      </c>
      <c r="F931" s="27">
        <f t="shared" si="73"/>
        <v>36</v>
      </c>
      <c r="G931" s="27">
        <f t="shared" si="73"/>
        <v>24.863199999999999</v>
      </c>
    </row>
    <row r="932" spans="1:7" s="3" customFormat="1" ht="19.5" customHeight="1" x14ac:dyDescent="0.25">
      <c r="A932" s="146" t="s">
        <v>314</v>
      </c>
      <c r="B932" s="149" t="s">
        <v>154</v>
      </c>
      <c r="C932" s="24" t="s">
        <v>10</v>
      </c>
      <c r="D932" s="34"/>
      <c r="E932" s="35">
        <f>SUM(E933:E938)</f>
        <v>13156.96492</v>
      </c>
      <c r="F932" s="35">
        <f>SUM(F933:F938)</f>
        <v>13156.96492</v>
      </c>
      <c r="G932" s="35">
        <f>SUM(G933:G938)</f>
        <v>13027.583849999999</v>
      </c>
    </row>
    <row r="933" spans="1:7" s="3" customFormat="1" ht="19.5" customHeight="1" x14ac:dyDescent="0.25">
      <c r="A933" s="146"/>
      <c r="B933" s="149"/>
      <c r="C933" s="24" t="s">
        <v>11</v>
      </c>
      <c r="D933" s="34"/>
      <c r="E933" s="36">
        <v>0</v>
      </c>
      <c r="F933" s="36">
        <v>0</v>
      </c>
      <c r="G933" s="36">
        <v>0</v>
      </c>
    </row>
    <row r="934" spans="1:7" s="3" customFormat="1" ht="19.5" customHeight="1" x14ac:dyDescent="0.25">
      <c r="A934" s="146"/>
      <c r="B934" s="149"/>
      <c r="C934" s="24" t="s">
        <v>12</v>
      </c>
      <c r="D934" s="34" t="s">
        <v>155</v>
      </c>
      <c r="E934" s="36">
        <v>13120.96492</v>
      </c>
      <c r="F934" s="39">
        <v>13120.96492</v>
      </c>
      <c r="G934" s="39">
        <v>13002.720649999999</v>
      </c>
    </row>
    <row r="935" spans="1:7" s="3" customFormat="1" ht="19.5" customHeight="1" x14ac:dyDescent="0.25">
      <c r="A935" s="146"/>
      <c r="B935" s="149"/>
      <c r="C935" s="24" t="s">
        <v>13</v>
      </c>
      <c r="D935" s="34"/>
      <c r="E935" s="36">
        <v>0</v>
      </c>
      <c r="F935" s="36">
        <v>0</v>
      </c>
      <c r="G935" s="36">
        <v>0</v>
      </c>
    </row>
    <row r="936" spans="1:7" s="3" customFormat="1" ht="28.5" customHeight="1" x14ac:dyDescent="0.25">
      <c r="A936" s="146"/>
      <c r="B936" s="149"/>
      <c r="C936" s="24" t="s">
        <v>14</v>
      </c>
      <c r="D936" s="34"/>
      <c r="E936" s="36">
        <v>0</v>
      </c>
      <c r="F936" s="36">
        <v>0</v>
      </c>
      <c r="G936" s="36">
        <v>0</v>
      </c>
    </row>
    <row r="937" spans="1:7" s="3" customFormat="1" ht="17.25" customHeight="1" x14ac:dyDescent="0.25">
      <c r="A937" s="146"/>
      <c r="B937" s="149"/>
      <c r="C937" s="24" t="s">
        <v>15</v>
      </c>
      <c r="D937" s="34"/>
      <c r="E937" s="36">
        <v>0</v>
      </c>
      <c r="F937" s="36">
        <v>0</v>
      </c>
      <c r="G937" s="36">
        <v>0</v>
      </c>
    </row>
    <row r="938" spans="1:7" s="3" customFormat="1" ht="17.25" customHeight="1" x14ac:dyDescent="0.25">
      <c r="A938" s="146"/>
      <c r="B938" s="149"/>
      <c r="C938" s="24" t="s">
        <v>16</v>
      </c>
      <c r="D938" s="34" t="s">
        <v>155</v>
      </c>
      <c r="E938" s="36">
        <v>36</v>
      </c>
      <c r="F938" s="36">
        <v>36</v>
      </c>
      <c r="G938" s="36">
        <v>24.863199999999999</v>
      </c>
    </row>
    <row r="939" spans="1:7" s="19" customFormat="1" ht="12.75" customHeight="1" x14ac:dyDescent="0.25">
      <c r="A939" s="153"/>
      <c r="B939" s="154" t="s">
        <v>156</v>
      </c>
      <c r="C939" s="20" t="s">
        <v>10</v>
      </c>
      <c r="D939" s="21"/>
      <c r="E939" s="22">
        <f>SUM(E940:E945)</f>
        <v>21138.548559999999</v>
      </c>
      <c r="F939" s="22">
        <f>SUM(F940:F945)</f>
        <v>21168.548559999999</v>
      </c>
      <c r="G939" s="22">
        <f>SUM(G940:G945)</f>
        <v>21305.066460000002</v>
      </c>
    </row>
    <row r="940" spans="1:7" s="19" customFormat="1" ht="15" x14ac:dyDescent="0.25">
      <c r="A940" s="153"/>
      <c r="B940" s="155"/>
      <c r="C940" s="20" t="s">
        <v>11</v>
      </c>
      <c r="D940" s="21"/>
      <c r="E940" s="23">
        <f t="shared" ref="E940:G945" si="74">E947</f>
        <v>0</v>
      </c>
      <c r="F940" s="23">
        <f>F947</f>
        <v>0</v>
      </c>
      <c r="G940" s="23">
        <f>G947</f>
        <v>0</v>
      </c>
    </row>
    <row r="941" spans="1:7" s="19" customFormat="1" ht="15" x14ac:dyDescent="0.25">
      <c r="A941" s="153"/>
      <c r="B941" s="155"/>
      <c r="C941" s="20" t="s">
        <v>12</v>
      </c>
      <c r="D941" s="21" t="s">
        <v>155</v>
      </c>
      <c r="E941" s="23">
        <f t="shared" si="74"/>
        <v>21063.548559999999</v>
      </c>
      <c r="F941" s="23">
        <f t="shared" si="74"/>
        <v>21063.548559999999</v>
      </c>
      <c r="G941" s="23">
        <f t="shared" si="74"/>
        <v>21182.167720000001</v>
      </c>
    </row>
    <row r="942" spans="1:7" s="19" customFormat="1" ht="15" x14ac:dyDescent="0.25">
      <c r="A942" s="153"/>
      <c r="B942" s="155"/>
      <c r="C942" s="20" t="s">
        <v>13</v>
      </c>
      <c r="D942" s="21"/>
      <c r="E942" s="23">
        <f t="shared" si="74"/>
        <v>0</v>
      </c>
      <c r="F942" s="23">
        <f t="shared" si="74"/>
        <v>0</v>
      </c>
      <c r="G942" s="23">
        <f t="shared" si="74"/>
        <v>0</v>
      </c>
    </row>
    <row r="943" spans="1:7" s="19" customFormat="1" ht="25.5" x14ac:dyDescent="0.25">
      <c r="A943" s="153"/>
      <c r="B943" s="155"/>
      <c r="C943" s="20" t="s">
        <v>14</v>
      </c>
      <c r="D943" s="21"/>
      <c r="E943" s="23">
        <f t="shared" si="74"/>
        <v>0</v>
      </c>
      <c r="F943" s="23">
        <f t="shared" si="74"/>
        <v>0</v>
      </c>
      <c r="G943" s="23">
        <f t="shared" si="74"/>
        <v>0</v>
      </c>
    </row>
    <row r="944" spans="1:7" s="19" customFormat="1" ht="15" x14ac:dyDescent="0.25">
      <c r="A944" s="153"/>
      <c r="B944" s="155"/>
      <c r="C944" s="20" t="s">
        <v>15</v>
      </c>
      <c r="D944" s="21"/>
      <c r="E944" s="23">
        <f t="shared" si="74"/>
        <v>0</v>
      </c>
      <c r="F944" s="23">
        <f t="shared" si="74"/>
        <v>0</v>
      </c>
      <c r="G944" s="23">
        <f t="shared" si="74"/>
        <v>0</v>
      </c>
    </row>
    <row r="945" spans="1:7" s="19" customFormat="1" ht="14.25" customHeight="1" x14ac:dyDescent="0.25">
      <c r="A945" s="153"/>
      <c r="B945" s="155"/>
      <c r="C945" s="20" t="s">
        <v>16</v>
      </c>
      <c r="D945" s="21"/>
      <c r="E945" s="23">
        <f t="shared" si="74"/>
        <v>75</v>
      </c>
      <c r="F945" s="23">
        <f t="shared" si="74"/>
        <v>105</v>
      </c>
      <c r="G945" s="23">
        <f t="shared" si="74"/>
        <v>122.89874</v>
      </c>
    </row>
    <row r="946" spans="1:7" s="3" customFormat="1" ht="15" x14ac:dyDescent="0.25">
      <c r="A946" s="146" t="s">
        <v>315</v>
      </c>
      <c r="B946" s="149" t="s">
        <v>157</v>
      </c>
      <c r="C946" s="24" t="s">
        <v>10</v>
      </c>
      <c r="D946" s="25"/>
      <c r="E946" s="26">
        <f>SUM(E947:E952)</f>
        <v>21138.548559999999</v>
      </c>
      <c r="F946" s="26">
        <f>SUM(F947:F952)</f>
        <v>21168.548559999999</v>
      </c>
      <c r="G946" s="26">
        <f>SUM(G947:G952)</f>
        <v>21305.066460000002</v>
      </c>
    </row>
    <row r="947" spans="1:7" s="3" customFormat="1" ht="15" x14ac:dyDescent="0.25">
      <c r="A947" s="146"/>
      <c r="B947" s="149"/>
      <c r="C947" s="24" t="s">
        <v>11</v>
      </c>
      <c r="D947" s="25"/>
      <c r="E947" s="27">
        <f t="shared" ref="E947:G952" si="75">E954</f>
        <v>0</v>
      </c>
      <c r="F947" s="27">
        <f>F954</f>
        <v>0</v>
      </c>
      <c r="G947" s="27">
        <f>G954</f>
        <v>0</v>
      </c>
    </row>
    <row r="948" spans="1:7" s="3" customFormat="1" ht="15" x14ac:dyDescent="0.25">
      <c r="A948" s="146"/>
      <c r="B948" s="149"/>
      <c r="C948" s="24" t="s">
        <v>12</v>
      </c>
      <c r="D948" s="25" t="s">
        <v>155</v>
      </c>
      <c r="E948" s="27">
        <f t="shared" si="75"/>
        <v>21063.548559999999</v>
      </c>
      <c r="F948" s="27">
        <f t="shared" si="75"/>
        <v>21063.548559999999</v>
      </c>
      <c r="G948" s="27">
        <f t="shared" si="75"/>
        <v>21182.167720000001</v>
      </c>
    </row>
    <row r="949" spans="1:7" s="3" customFormat="1" ht="15" x14ac:dyDescent="0.25">
      <c r="A949" s="146"/>
      <c r="B949" s="149"/>
      <c r="C949" s="24" t="s">
        <v>13</v>
      </c>
      <c r="D949" s="25"/>
      <c r="E949" s="27">
        <f t="shared" si="75"/>
        <v>0</v>
      </c>
      <c r="F949" s="27">
        <f t="shared" si="75"/>
        <v>0</v>
      </c>
      <c r="G949" s="27">
        <f t="shared" si="75"/>
        <v>0</v>
      </c>
    </row>
    <row r="950" spans="1:7" s="3" customFormat="1" ht="25.5" x14ac:dyDescent="0.25">
      <c r="A950" s="146"/>
      <c r="B950" s="149"/>
      <c r="C950" s="24" t="s">
        <v>14</v>
      </c>
      <c r="D950" s="25"/>
      <c r="E950" s="27">
        <f t="shared" si="75"/>
        <v>0</v>
      </c>
      <c r="F950" s="27">
        <f t="shared" si="75"/>
        <v>0</v>
      </c>
      <c r="G950" s="27">
        <f t="shared" si="75"/>
        <v>0</v>
      </c>
    </row>
    <row r="951" spans="1:7" s="3" customFormat="1" ht="15" x14ac:dyDescent="0.25">
      <c r="A951" s="146"/>
      <c r="B951" s="149"/>
      <c r="C951" s="24" t="s">
        <v>15</v>
      </c>
      <c r="D951" s="25"/>
      <c r="E951" s="27">
        <f t="shared" si="75"/>
        <v>0</v>
      </c>
      <c r="F951" s="27">
        <f t="shared" si="75"/>
        <v>0</v>
      </c>
      <c r="G951" s="27">
        <f t="shared" si="75"/>
        <v>0</v>
      </c>
    </row>
    <row r="952" spans="1:7" s="3" customFormat="1" ht="15" customHeight="1" x14ac:dyDescent="0.25">
      <c r="A952" s="146"/>
      <c r="B952" s="149"/>
      <c r="C952" s="24" t="s">
        <v>16</v>
      </c>
      <c r="D952" s="25"/>
      <c r="E952" s="27">
        <f t="shared" si="75"/>
        <v>75</v>
      </c>
      <c r="F952" s="27">
        <f t="shared" si="75"/>
        <v>105</v>
      </c>
      <c r="G952" s="27">
        <f t="shared" si="75"/>
        <v>122.89874</v>
      </c>
    </row>
    <row r="953" spans="1:7" s="3" customFormat="1" ht="19.5" customHeight="1" x14ac:dyDescent="0.25">
      <c r="A953" s="146" t="s">
        <v>316</v>
      </c>
      <c r="B953" s="149" t="s">
        <v>158</v>
      </c>
      <c r="C953" s="24" t="s">
        <v>10</v>
      </c>
      <c r="D953" s="34"/>
      <c r="E953" s="35">
        <f>SUM(E954:E959)</f>
        <v>21138.548559999999</v>
      </c>
      <c r="F953" s="35">
        <f>SUM(F954:F959)</f>
        <v>21168.548559999999</v>
      </c>
      <c r="G953" s="35">
        <f>SUM(G954:G959)</f>
        <v>21305.066460000002</v>
      </c>
    </row>
    <row r="954" spans="1:7" s="3" customFormat="1" ht="19.5" customHeight="1" x14ac:dyDescent="0.25">
      <c r="A954" s="146"/>
      <c r="B954" s="149"/>
      <c r="C954" s="24" t="s">
        <v>11</v>
      </c>
      <c r="D954" s="34"/>
      <c r="E954" s="36">
        <v>0</v>
      </c>
      <c r="F954" s="36">
        <v>0</v>
      </c>
      <c r="G954" s="36">
        <v>0</v>
      </c>
    </row>
    <row r="955" spans="1:7" s="3" customFormat="1" ht="19.5" customHeight="1" x14ac:dyDescent="0.25">
      <c r="A955" s="146"/>
      <c r="B955" s="149"/>
      <c r="C955" s="24" t="s">
        <v>12</v>
      </c>
      <c r="D955" s="34" t="s">
        <v>155</v>
      </c>
      <c r="E955" s="36">
        <v>21063.548559999999</v>
      </c>
      <c r="F955" s="39">
        <v>21063.548559999999</v>
      </c>
      <c r="G955" s="39">
        <v>21182.167720000001</v>
      </c>
    </row>
    <row r="956" spans="1:7" s="3" customFormat="1" ht="19.5" customHeight="1" x14ac:dyDescent="0.25">
      <c r="A956" s="146"/>
      <c r="B956" s="149"/>
      <c r="C956" s="24" t="s">
        <v>13</v>
      </c>
      <c r="D956" s="34"/>
      <c r="E956" s="36">
        <v>0</v>
      </c>
      <c r="F956" s="36">
        <v>0</v>
      </c>
      <c r="G956" s="36">
        <v>0</v>
      </c>
    </row>
    <row r="957" spans="1:7" s="3" customFormat="1" ht="28.5" customHeight="1" x14ac:dyDescent="0.25">
      <c r="A957" s="146"/>
      <c r="B957" s="149"/>
      <c r="C957" s="24" t="s">
        <v>14</v>
      </c>
      <c r="D957" s="34"/>
      <c r="E957" s="36">
        <v>0</v>
      </c>
      <c r="F957" s="36">
        <v>0</v>
      </c>
      <c r="G957" s="36">
        <v>0</v>
      </c>
    </row>
    <row r="958" spans="1:7" s="3" customFormat="1" ht="17.25" customHeight="1" x14ac:dyDescent="0.25">
      <c r="A958" s="146"/>
      <c r="B958" s="149"/>
      <c r="C958" s="24" t="s">
        <v>15</v>
      </c>
      <c r="D958" s="34"/>
      <c r="E958" s="36">
        <v>0</v>
      </c>
      <c r="F958" s="36">
        <v>0</v>
      </c>
      <c r="G958" s="36">
        <v>0</v>
      </c>
    </row>
    <row r="959" spans="1:7" s="3" customFormat="1" ht="17.25" customHeight="1" x14ac:dyDescent="0.25">
      <c r="A959" s="146"/>
      <c r="B959" s="149"/>
      <c r="C959" s="24" t="s">
        <v>16</v>
      </c>
      <c r="D959" s="34" t="s">
        <v>155</v>
      </c>
      <c r="E959" s="36">
        <v>75</v>
      </c>
      <c r="F959" s="36">
        <v>105</v>
      </c>
      <c r="G959" s="36">
        <v>122.89874</v>
      </c>
    </row>
    <row r="960" spans="1:7" s="19" customFormat="1" ht="12.75" customHeight="1" x14ac:dyDescent="0.25">
      <c r="A960" s="153"/>
      <c r="B960" s="154" t="s">
        <v>159</v>
      </c>
      <c r="C960" s="20" t="s">
        <v>10</v>
      </c>
      <c r="D960" s="21"/>
      <c r="E960" s="22">
        <f>SUM(E961:E966)</f>
        <v>29810.071380000001</v>
      </c>
      <c r="F960" s="22">
        <f>SUM(F961:F966)</f>
        <v>29810.071380000001</v>
      </c>
      <c r="G960" s="22">
        <f>SUM(G961:G966)</f>
        <v>29934.614280000002</v>
      </c>
    </row>
    <row r="961" spans="1:7" s="19" customFormat="1" ht="15" x14ac:dyDescent="0.25">
      <c r="A961" s="153"/>
      <c r="B961" s="155"/>
      <c r="C961" s="20" t="s">
        <v>11</v>
      </c>
      <c r="D961" s="21"/>
      <c r="E961" s="23">
        <f t="shared" ref="E961:G966" si="76">E968</f>
        <v>0</v>
      </c>
      <c r="F961" s="23">
        <f>F968</f>
        <v>0</v>
      </c>
      <c r="G961" s="23">
        <f>G968</f>
        <v>0</v>
      </c>
    </row>
    <row r="962" spans="1:7" s="19" customFormat="1" ht="15" x14ac:dyDescent="0.25">
      <c r="A962" s="153"/>
      <c r="B962" s="155"/>
      <c r="C962" s="20" t="s">
        <v>12</v>
      </c>
      <c r="D962" s="21" t="s">
        <v>155</v>
      </c>
      <c r="E962" s="23">
        <f t="shared" si="76"/>
        <v>29690.071380000001</v>
      </c>
      <c r="F962" s="23">
        <f t="shared" si="76"/>
        <v>29690.071380000001</v>
      </c>
      <c r="G962" s="23">
        <f t="shared" si="76"/>
        <v>29872.698520000002</v>
      </c>
    </row>
    <row r="963" spans="1:7" s="19" customFormat="1" ht="15" x14ac:dyDescent="0.25">
      <c r="A963" s="153"/>
      <c r="B963" s="155"/>
      <c r="C963" s="20" t="s">
        <v>13</v>
      </c>
      <c r="D963" s="21"/>
      <c r="E963" s="23">
        <f t="shared" si="76"/>
        <v>0</v>
      </c>
      <c r="F963" s="23">
        <f t="shared" si="76"/>
        <v>0</v>
      </c>
      <c r="G963" s="23">
        <f t="shared" si="76"/>
        <v>0</v>
      </c>
    </row>
    <row r="964" spans="1:7" s="19" customFormat="1" ht="25.5" x14ac:dyDescent="0.25">
      <c r="A964" s="153"/>
      <c r="B964" s="155"/>
      <c r="C964" s="20" t="s">
        <v>14</v>
      </c>
      <c r="D964" s="21"/>
      <c r="E964" s="23">
        <f t="shared" si="76"/>
        <v>0</v>
      </c>
      <c r="F964" s="23">
        <f t="shared" si="76"/>
        <v>0</v>
      </c>
      <c r="G964" s="23">
        <f t="shared" si="76"/>
        <v>0</v>
      </c>
    </row>
    <row r="965" spans="1:7" s="19" customFormat="1" ht="15" x14ac:dyDescent="0.25">
      <c r="A965" s="153"/>
      <c r="B965" s="155"/>
      <c r="C965" s="20" t="s">
        <v>15</v>
      </c>
      <c r="D965" s="21"/>
      <c r="E965" s="23">
        <f t="shared" si="76"/>
        <v>0</v>
      </c>
      <c r="F965" s="23">
        <f t="shared" si="76"/>
        <v>0</v>
      </c>
      <c r="G965" s="23">
        <f t="shared" si="76"/>
        <v>0</v>
      </c>
    </row>
    <row r="966" spans="1:7" s="19" customFormat="1" ht="14.25" customHeight="1" x14ac:dyDescent="0.25">
      <c r="A966" s="153"/>
      <c r="B966" s="155"/>
      <c r="C966" s="20" t="s">
        <v>16</v>
      </c>
      <c r="D966" s="21" t="s">
        <v>155</v>
      </c>
      <c r="E966" s="23">
        <f t="shared" si="76"/>
        <v>120</v>
      </c>
      <c r="F966" s="23">
        <f t="shared" si="76"/>
        <v>120</v>
      </c>
      <c r="G966" s="23">
        <f t="shared" si="76"/>
        <v>61.915759999999999</v>
      </c>
    </row>
    <row r="967" spans="1:7" s="3" customFormat="1" ht="15" x14ac:dyDescent="0.25">
      <c r="A967" s="146" t="s">
        <v>317</v>
      </c>
      <c r="B967" s="149" t="s">
        <v>160</v>
      </c>
      <c r="C967" s="24" t="s">
        <v>10</v>
      </c>
      <c r="D967" s="25"/>
      <c r="E967" s="26">
        <f>SUM(E968:E973)</f>
        <v>29810.071380000001</v>
      </c>
      <c r="F967" s="26">
        <f>SUM(F968:F973)</f>
        <v>29810.071380000001</v>
      </c>
      <c r="G967" s="26">
        <f>SUM(G968:G973)</f>
        <v>29934.614280000002</v>
      </c>
    </row>
    <row r="968" spans="1:7" s="3" customFormat="1" ht="15" x14ac:dyDescent="0.25">
      <c r="A968" s="146"/>
      <c r="B968" s="149"/>
      <c r="C968" s="24" t="s">
        <v>11</v>
      </c>
      <c r="D968" s="25"/>
      <c r="E968" s="27">
        <f t="shared" ref="E968:G973" si="77">E975</f>
        <v>0</v>
      </c>
      <c r="F968" s="27">
        <f>F975</f>
        <v>0</v>
      </c>
      <c r="G968" s="27">
        <f>G975</f>
        <v>0</v>
      </c>
    </row>
    <row r="969" spans="1:7" s="3" customFormat="1" ht="15" x14ac:dyDescent="0.25">
      <c r="A969" s="146"/>
      <c r="B969" s="149"/>
      <c r="C969" s="24" t="s">
        <v>12</v>
      </c>
      <c r="D969" s="25" t="s">
        <v>155</v>
      </c>
      <c r="E969" s="27">
        <f t="shared" si="77"/>
        <v>29690.071380000001</v>
      </c>
      <c r="F969" s="27">
        <f t="shared" si="77"/>
        <v>29690.071380000001</v>
      </c>
      <c r="G969" s="27">
        <f t="shared" si="77"/>
        <v>29872.698520000002</v>
      </c>
    </row>
    <row r="970" spans="1:7" s="3" customFormat="1" ht="15" x14ac:dyDescent="0.25">
      <c r="A970" s="146"/>
      <c r="B970" s="149"/>
      <c r="C970" s="24" t="s">
        <v>13</v>
      </c>
      <c r="D970" s="25"/>
      <c r="E970" s="27">
        <f t="shared" si="77"/>
        <v>0</v>
      </c>
      <c r="F970" s="27">
        <f t="shared" si="77"/>
        <v>0</v>
      </c>
      <c r="G970" s="27">
        <f t="shared" si="77"/>
        <v>0</v>
      </c>
    </row>
    <row r="971" spans="1:7" s="3" customFormat="1" ht="25.5" x14ac:dyDescent="0.25">
      <c r="A971" s="146"/>
      <c r="B971" s="149"/>
      <c r="C971" s="24" t="s">
        <v>14</v>
      </c>
      <c r="D971" s="25"/>
      <c r="E971" s="27">
        <f t="shared" si="77"/>
        <v>0</v>
      </c>
      <c r="F971" s="27">
        <f t="shared" si="77"/>
        <v>0</v>
      </c>
      <c r="G971" s="27">
        <f t="shared" si="77"/>
        <v>0</v>
      </c>
    </row>
    <row r="972" spans="1:7" s="3" customFormat="1" ht="15" x14ac:dyDescent="0.25">
      <c r="A972" s="146"/>
      <c r="B972" s="149"/>
      <c r="C972" s="24" t="s">
        <v>15</v>
      </c>
      <c r="D972" s="25"/>
      <c r="E972" s="27">
        <f t="shared" si="77"/>
        <v>0</v>
      </c>
      <c r="F972" s="27">
        <f t="shared" si="77"/>
        <v>0</v>
      </c>
      <c r="G972" s="27">
        <f t="shared" si="77"/>
        <v>0</v>
      </c>
    </row>
    <row r="973" spans="1:7" s="3" customFormat="1" ht="15" customHeight="1" x14ac:dyDescent="0.25">
      <c r="A973" s="146"/>
      <c r="B973" s="149"/>
      <c r="C973" s="24" t="s">
        <v>16</v>
      </c>
      <c r="D973" s="25" t="s">
        <v>155</v>
      </c>
      <c r="E973" s="27">
        <f t="shared" si="77"/>
        <v>120</v>
      </c>
      <c r="F973" s="27">
        <f t="shared" si="77"/>
        <v>120</v>
      </c>
      <c r="G973" s="27">
        <f t="shared" si="77"/>
        <v>61.915759999999999</v>
      </c>
    </row>
    <row r="974" spans="1:7" s="3" customFormat="1" ht="19.5" customHeight="1" x14ac:dyDescent="0.25">
      <c r="A974" s="146" t="s">
        <v>318</v>
      </c>
      <c r="B974" s="149" t="s">
        <v>161</v>
      </c>
      <c r="C974" s="24" t="s">
        <v>10</v>
      </c>
      <c r="D974" s="34"/>
      <c r="E974" s="35">
        <f>SUM(E975:E980)</f>
        <v>29810.071380000001</v>
      </c>
      <c r="F974" s="35">
        <f>SUM(F975:F980)</f>
        <v>29810.071380000001</v>
      </c>
      <c r="G974" s="35">
        <f>SUM(G975:G980)</f>
        <v>29934.614280000002</v>
      </c>
    </row>
    <row r="975" spans="1:7" s="3" customFormat="1" ht="19.5" customHeight="1" x14ac:dyDescent="0.25">
      <c r="A975" s="146"/>
      <c r="B975" s="149"/>
      <c r="C975" s="24" t="s">
        <v>11</v>
      </c>
      <c r="D975" s="34"/>
      <c r="E975" s="36">
        <v>0</v>
      </c>
      <c r="F975" s="36">
        <v>0</v>
      </c>
      <c r="G975" s="36">
        <v>0</v>
      </c>
    </row>
    <row r="976" spans="1:7" s="3" customFormat="1" ht="19.5" customHeight="1" x14ac:dyDescent="0.25">
      <c r="A976" s="146"/>
      <c r="B976" s="149"/>
      <c r="C976" s="24" t="s">
        <v>12</v>
      </c>
      <c r="D976" s="34" t="s">
        <v>155</v>
      </c>
      <c r="E976" s="36">
        <v>29690.071380000001</v>
      </c>
      <c r="F976" s="39">
        <v>29690.071380000001</v>
      </c>
      <c r="G976" s="39">
        <v>29872.698520000002</v>
      </c>
    </row>
    <row r="977" spans="1:7" s="3" customFormat="1" ht="19.5" customHeight="1" x14ac:dyDescent="0.25">
      <c r="A977" s="146"/>
      <c r="B977" s="149"/>
      <c r="C977" s="24" t="s">
        <v>13</v>
      </c>
      <c r="D977" s="34"/>
      <c r="E977" s="36">
        <v>0</v>
      </c>
      <c r="F977" s="36">
        <v>0</v>
      </c>
      <c r="G977" s="36">
        <v>0</v>
      </c>
    </row>
    <row r="978" spans="1:7" s="3" customFormat="1" ht="28.5" customHeight="1" x14ac:dyDescent="0.25">
      <c r="A978" s="146"/>
      <c r="B978" s="149"/>
      <c r="C978" s="24" t="s">
        <v>14</v>
      </c>
      <c r="D978" s="34"/>
      <c r="E978" s="36">
        <v>0</v>
      </c>
      <c r="F978" s="36">
        <v>0</v>
      </c>
      <c r="G978" s="36">
        <v>0</v>
      </c>
    </row>
    <row r="979" spans="1:7" s="3" customFormat="1" ht="17.25" customHeight="1" x14ac:dyDescent="0.25">
      <c r="A979" s="146"/>
      <c r="B979" s="149"/>
      <c r="C979" s="24" t="s">
        <v>15</v>
      </c>
      <c r="D979" s="34"/>
      <c r="E979" s="36">
        <v>0</v>
      </c>
      <c r="F979" s="36">
        <v>0</v>
      </c>
      <c r="G979" s="36">
        <v>0</v>
      </c>
    </row>
    <row r="980" spans="1:7" s="3" customFormat="1" ht="17.25" customHeight="1" x14ac:dyDescent="0.25">
      <c r="A980" s="146"/>
      <c r="B980" s="149"/>
      <c r="C980" s="24" t="s">
        <v>16</v>
      </c>
      <c r="D980" s="34" t="s">
        <v>155</v>
      </c>
      <c r="E980" s="36">
        <v>120</v>
      </c>
      <c r="F980" s="36">
        <v>120</v>
      </c>
      <c r="G980" s="36">
        <v>61.915759999999999</v>
      </c>
    </row>
    <row r="981" spans="1:7" s="19" customFormat="1" ht="12.75" customHeight="1" x14ac:dyDescent="0.25">
      <c r="A981" s="153"/>
      <c r="B981" s="154" t="s">
        <v>162</v>
      </c>
      <c r="C981" s="20" t="s">
        <v>10</v>
      </c>
      <c r="D981" s="21"/>
      <c r="E981" s="22">
        <f>SUM(E982:E987)</f>
        <v>53378.351419999999</v>
      </c>
      <c r="F981" s="22">
        <f>SUM(F982:F987)</f>
        <v>53378.351419999999</v>
      </c>
      <c r="G981" s="22">
        <f>SUM(G982:G987)</f>
        <v>53300.604599999999</v>
      </c>
    </row>
    <row r="982" spans="1:7" s="19" customFormat="1" ht="15" x14ac:dyDescent="0.25">
      <c r="A982" s="153"/>
      <c r="B982" s="155"/>
      <c r="C982" s="20" t="s">
        <v>11</v>
      </c>
      <c r="D982" s="21"/>
      <c r="E982" s="23">
        <f t="shared" ref="E982:G987" si="78">E989+E1003</f>
        <v>0</v>
      </c>
      <c r="F982" s="23">
        <f>F989+F1003</f>
        <v>0</v>
      </c>
      <c r="G982" s="23">
        <f>G989+G1003</f>
        <v>0</v>
      </c>
    </row>
    <row r="983" spans="1:7" s="19" customFormat="1" ht="15" x14ac:dyDescent="0.25">
      <c r="A983" s="153"/>
      <c r="B983" s="155"/>
      <c r="C983" s="20" t="s">
        <v>12</v>
      </c>
      <c r="D983" s="21" t="s">
        <v>155</v>
      </c>
      <c r="E983" s="23">
        <f t="shared" si="78"/>
        <v>53378.351419999999</v>
      </c>
      <c r="F983" s="23">
        <f t="shared" si="78"/>
        <v>53378.351419999999</v>
      </c>
      <c r="G983" s="23">
        <f t="shared" si="78"/>
        <v>53300.604599999999</v>
      </c>
    </row>
    <row r="984" spans="1:7" s="19" customFormat="1" ht="15" x14ac:dyDescent="0.25">
      <c r="A984" s="153"/>
      <c r="B984" s="155"/>
      <c r="C984" s="20" t="s">
        <v>13</v>
      </c>
      <c r="D984" s="21"/>
      <c r="E984" s="23">
        <f t="shared" si="78"/>
        <v>0</v>
      </c>
      <c r="F984" s="23">
        <f t="shared" si="78"/>
        <v>0</v>
      </c>
      <c r="G984" s="23">
        <f t="shared" si="78"/>
        <v>0</v>
      </c>
    </row>
    <row r="985" spans="1:7" s="19" customFormat="1" ht="25.5" x14ac:dyDescent="0.25">
      <c r="A985" s="153"/>
      <c r="B985" s="155"/>
      <c r="C985" s="20" t="s">
        <v>14</v>
      </c>
      <c r="D985" s="21"/>
      <c r="E985" s="23">
        <f t="shared" si="78"/>
        <v>0</v>
      </c>
      <c r="F985" s="23">
        <f t="shared" si="78"/>
        <v>0</v>
      </c>
      <c r="G985" s="23">
        <f t="shared" si="78"/>
        <v>0</v>
      </c>
    </row>
    <row r="986" spans="1:7" s="19" customFormat="1" ht="15" x14ac:dyDescent="0.25">
      <c r="A986" s="153"/>
      <c r="B986" s="155"/>
      <c r="C986" s="20" t="s">
        <v>15</v>
      </c>
      <c r="D986" s="21"/>
      <c r="E986" s="23">
        <f t="shared" si="78"/>
        <v>0</v>
      </c>
      <c r="F986" s="23">
        <f t="shared" si="78"/>
        <v>0</v>
      </c>
      <c r="G986" s="23">
        <f t="shared" si="78"/>
        <v>0</v>
      </c>
    </row>
    <row r="987" spans="1:7" s="19" customFormat="1" ht="14.25" customHeight="1" x14ac:dyDescent="0.25">
      <c r="A987" s="153"/>
      <c r="B987" s="155"/>
      <c r="C987" s="20" t="s">
        <v>16</v>
      </c>
      <c r="D987" s="21"/>
      <c r="E987" s="23">
        <f t="shared" si="78"/>
        <v>0</v>
      </c>
      <c r="F987" s="23">
        <f t="shared" si="78"/>
        <v>0</v>
      </c>
      <c r="G987" s="23">
        <f t="shared" si="78"/>
        <v>0</v>
      </c>
    </row>
    <row r="988" spans="1:7" s="3" customFormat="1" ht="15" x14ac:dyDescent="0.25">
      <c r="A988" s="146" t="s">
        <v>319</v>
      </c>
      <c r="B988" s="149" t="s">
        <v>163</v>
      </c>
      <c r="C988" s="24" t="s">
        <v>10</v>
      </c>
      <c r="D988" s="25"/>
      <c r="E988" s="26">
        <f>SUM(E989:E994)</f>
        <v>53324.651420000002</v>
      </c>
      <c r="F988" s="26">
        <f>SUM(F989:F994)</f>
        <v>53324.651420000002</v>
      </c>
      <c r="G988" s="26">
        <f>SUM(G989:G994)</f>
        <v>53246.904600000002</v>
      </c>
    </row>
    <row r="989" spans="1:7" s="3" customFormat="1" ht="15" x14ac:dyDescent="0.25">
      <c r="A989" s="146"/>
      <c r="B989" s="149"/>
      <c r="C989" s="24" t="s">
        <v>11</v>
      </c>
      <c r="D989" s="25"/>
      <c r="E989" s="27">
        <f t="shared" ref="E989:G992" si="79">E996</f>
        <v>0</v>
      </c>
      <c r="F989" s="27">
        <f>F996</f>
        <v>0</v>
      </c>
      <c r="G989" s="27">
        <f>G996</f>
        <v>0</v>
      </c>
    </row>
    <row r="990" spans="1:7" s="3" customFormat="1" ht="15" x14ac:dyDescent="0.25">
      <c r="A990" s="146"/>
      <c r="B990" s="149"/>
      <c r="C990" s="24" t="s">
        <v>12</v>
      </c>
      <c r="D990" s="25" t="s">
        <v>155</v>
      </c>
      <c r="E990" s="27">
        <f t="shared" si="79"/>
        <v>53324.651420000002</v>
      </c>
      <c r="F990" s="27">
        <f t="shared" si="79"/>
        <v>53324.651420000002</v>
      </c>
      <c r="G990" s="27">
        <f t="shared" si="79"/>
        <v>53246.904600000002</v>
      </c>
    </row>
    <row r="991" spans="1:7" s="3" customFormat="1" ht="15" x14ac:dyDescent="0.25">
      <c r="A991" s="146"/>
      <c r="B991" s="149"/>
      <c r="C991" s="24" t="s">
        <v>13</v>
      </c>
      <c r="D991" s="25"/>
      <c r="E991" s="27">
        <f t="shared" si="79"/>
        <v>0</v>
      </c>
      <c r="F991" s="27">
        <f t="shared" si="79"/>
        <v>0</v>
      </c>
      <c r="G991" s="27">
        <f t="shared" si="79"/>
        <v>0</v>
      </c>
    </row>
    <row r="992" spans="1:7" s="3" customFormat="1" ht="25.5" x14ac:dyDescent="0.25">
      <c r="A992" s="146"/>
      <c r="B992" s="149"/>
      <c r="C992" s="24" t="s">
        <v>14</v>
      </c>
      <c r="D992" s="25"/>
      <c r="E992" s="27">
        <f t="shared" si="79"/>
        <v>0</v>
      </c>
      <c r="F992" s="27">
        <f t="shared" si="79"/>
        <v>0</v>
      </c>
      <c r="G992" s="27">
        <f t="shared" si="79"/>
        <v>0</v>
      </c>
    </row>
    <row r="993" spans="1:7" s="3" customFormat="1" ht="15" x14ac:dyDescent="0.25">
      <c r="A993" s="146"/>
      <c r="B993" s="149"/>
      <c r="C993" s="24" t="s">
        <v>15</v>
      </c>
      <c r="D993" s="25"/>
      <c r="E993" s="27">
        <f t="shared" ref="E993:G994" si="80">E1000</f>
        <v>0</v>
      </c>
      <c r="F993" s="27">
        <f t="shared" si="80"/>
        <v>0</v>
      </c>
      <c r="G993" s="27">
        <f t="shared" si="80"/>
        <v>0</v>
      </c>
    </row>
    <row r="994" spans="1:7" s="3" customFormat="1" ht="15" customHeight="1" x14ac:dyDescent="0.25">
      <c r="A994" s="146"/>
      <c r="B994" s="149"/>
      <c r="C994" s="24" t="s">
        <v>16</v>
      </c>
      <c r="D994" s="25"/>
      <c r="E994" s="27">
        <f t="shared" si="80"/>
        <v>0</v>
      </c>
      <c r="F994" s="27">
        <f t="shared" si="80"/>
        <v>0</v>
      </c>
      <c r="G994" s="27">
        <f t="shared" si="80"/>
        <v>0</v>
      </c>
    </row>
    <row r="995" spans="1:7" s="3" customFormat="1" ht="19.5" customHeight="1" x14ac:dyDescent="0.25">
      <c r="A995" s="146" t="s">
        <v>320</v>
      </c>
      <c r="B995" s="149" t="s">
        <v>164</v>
      </c>
      <c r="C995" s="24" t="s">
        <v>10</v>
      </c>
      <c r="D995" s="34"/>
      <c r="E995" s="35">
        <f>SUM(E996:E1001)</f>
        <v>53324.651420000002</v>
      </c>
      <c r="F995" s="35">
        <f>SUM(F996:F1001)</f>
        <v>53324.651420000002</v>
      </c>
      <c r="G995" s="35">
        <f>SUM(G996:G1001)</f>
        <v>53246.904600000002</v>
      </c>
    </row>
    <row r="996" spans="1:7" s="3" customFormat="1" ht="19.5" customHeight="1" x14ac:dyDescent="0.25">
      <c r="A996" s="146"/>
      <c r="B996" s="149"/>
      <c r="C996" s="24" t="s">
        <v>11</v>
      </c>
      <c r="D996" s="34"/>
      <c r="E996" s="36">
        <v>0</v>
      </c>
      <c r="F996" s="36">
        <v>0</v>
      </c>
      <c r="G996" s="36">
        <v>0</v>
      </c>
    </row>
    <row r="997" spans="1:7" s="3" customFormat="1" ht="19.5" customHeight="1" x14ac:dyDescent="0.25">
      <c r="A997" s="146"/>
      <c r="B997" s="149"/>
      <c r="C997" s="24" t="s">
        <v>12</v>
      </c>
      <c r="D997" s="34" t="s">
        <v>155</v>
      </c>
      <c r="E997" s="36">
        <v>53324.651420000002</v>
      </c>
      <c r="F997" s="39">
        <v>53324.651420000002</v>
      </c>
      <c r="G997" s="39">
        <v>53246.904600000002</v>
      </c>
    </row>
    <row r="998" spans="1:7" s="3" customFormat="1" ht="19.5" customHeight="1" x14ac:dyDescent="0.25">
      <c r="A998" s="146"/>
      <c r="B998" s="149"/>
      <c r="C998" s="24" t="s">
        <v>13</v>
      </c>
      <c r="D998" s="34"/>
      <c r="E998" s="36">
        <v>0</v>
      </c>
      <c r="F998" s="36">
        <v>0</v>
      </c>
      <c r="G998" s="36">
        <v>0</v>
      </c>
    </row>
    <row r="999" spans="1:7" s="3" customFormat="1" ht="28.5" customHeight="1" x14ac:dyDescent="0.25">
      <c r="A999" s="146"/>
      <c r="B999" s="149"/>
      <c r="C999" s="24" t="s">
        <v>14</v>
      </c>
      <c r="D999" s="34"/>
      <c r="E999" s="36">
        <v>0</v>
      </c>
      <c r="F999" s="36">
        <v>0</v>
      </c>
      <c r="G999" s="36">
        <v>0</v>
      </c>
    </row>
    <row r="1000" spans="1:7" s="3" customFormat="1" ht="17.25" customHeight="1" x14ac:dyDescent="0.25">
      <c r="A1000" s="146"/>
      <c r="B1000" s="149"/>
      <c r="C1000" s="24" t="s">
        <v>15</v>
      </c>
      <c r="D1000" s="34"/>
      <c r="E1000" s="36">
        <v>0</v>
      </c>
      <c r="F1000" s="36">
        <v>0</v>
      </c>
      <c r="G1000" s="36">
        <v>0</v>
      </c>
    </row>
    <row r="1001" spans="1:7" s="3" customFormat="1" ht="17.25" customHeight="1" x14ac:dyDescent="0.25">
      <c r="A1001" s="146"/>
      <c r="B1001" s="149"/>
      <c r="C1001" s="24" t="s">
        <v>16</v>
      </c>
      <c r="D1001" s="34"/>
      <c r="E1001" s="36">
        <v>0</v>
      </c>
      <c r="F1001" s="36">
        <v>0</v>
      </c>
      <c r="G1001" s="36">
        <v>0</v>
      </c>
    </row>
    <row r="1002" spans="1:7" s="3" customFormat="1" ht="15" x14ac:dyDescent="0.25">
      <c r="A1002" s="146" t="s">
        <v>321</v>
      </c>
      <c r="B1002" s="149" t="s">
        <v>165</v>
      </c>
      <c r="C1002" s="24" t="s">
        <v>10</v>
      </c>
      <c r="D1002" s="25" t="s">
        <v>155</v>
      </c>
      <c r="E1002" s="26">
        <f>SUM(E1003:E1008)</f>
        <v>53.7</v>
      </c>
      <c r="F1002" s="26">
        <f>SUM(F1003:F1008)</f>
        <v>53.7</v>
      </c>
      <c r="G1002" s="26">
        <f>SUM(G1003:G1008)</f>
        <v>53.7</v>
      </c>
    </row>
    <row r="1003" spans="1:7" s="3" customFormat="1" ht="15" x14ac:dyDescent="0.25">
      <c r="A1003" s="146"/>
      <c r="B1003" s="149"/>
      <c r="C1003" s="24" t="s">
        <v>11</v>
      </c>
      <c r="D1003" s="25"/>
      <c r="E1003" s="27">
        <f t="shared" ref="E1003:G1008" si="81">E1010</f>
        <v>0</v>
      </c>
      <c r="F1003" s="27">
        <f>F1010</f>
        <v>0</v>
      </c>
      <c r="G1003" s="27">
        <f>G1010</f>
        <v>0</v>
      </c>
    </row>
    <row r="1004" spans="1:7" s="3" customFormat="1" ht="15" x14ac:dyDescent="0.25">
      <c r="A1004" s="146"/>
      <c r="B1004" s="149"/>
      <c r="C1004" s="24" t="s">
        <v>12</v>
      </c>
      <c r="D1004" s="25"/>
      <c r="E1004" s="27">
        <f t="shared" si="81"/>
        <v>53.7</v>
      </c>
      <c r="F1004" s="27">
        <f t="shared" si="81"/>
        <v>53.7</v>
      </c>
      <c r="G1004" s="27">
        <f t="shared" si="81"/>
        <v>53.7</v>
      </c>
    </row>
    <row r="1005" spans="1:7" s="3" customFormat="1" ht="15" x14ac:dyDescent="0.25">
      <c r="A1005" s="146"/>
      <c r="B1005" s="149"/>
      <c r="C1005" s="24" t="s">
        <v>13</v>
      </c>
      <c r="D1005" s="25"/>
      <c r="E1005" s="27">
        <f t="shared" si="81"/>
        <v>0</v>
      </c>
      <c r="F1005" s="27">
        <f t="shared" si="81"/>
        <v>0</v>
      </c>
      <c r="G1005" s="27">
        <f t="shared" si="81"/>
        <v>0</v>
      </c>
    </row>
    <row r="1006" spans="1:7" s="3" customFormat="1" ht="25.5" x14ac:dyDescent="0.25">
      <c r="A1006" s="146"/>
      <c r="B1006" s="149"/>
      <c r="C1006" s="24" t="s">
        <v>14</v>
      </c>
      <c r="D1006" s="25"/>
      <c r="E1006" s="27">
        <f t="shared" si="81"/>
        <v>0</v>
      </c>
      <c r="F1006" s="27">
        <f t="shared" si="81"/>
        <v>0</v>
      </c>
      <c r="G1006" s="27">
        <f t="shared" si="81"/>
        <v>0</v>
      </c>
    </row>
    <row r="1007" spans="1:7" s="3" customFormat="1" ht="15" x14ac:dyDescent="0.25">
      <c r="A1007" s="146"/>
      <c r="B1007" s="149"/>
      <c r="C1007" s="24" t="s">
        <v>15</v>
      </c>
      <c r="D1007" s="25"/>
      <c r="E1007" s="27">
        <f t="shared" si="81"/>
        <v>0</v>
      </c>
      <c r="F1007" s="27">
        <f t="shared" si="81"/>
        <v>0</v>
      </c>
      <c r="G1007" s="27">
        <f t="shared" si="81"/>
        <v>0</v>
      </c>
    </row>
    <row r="1008" spans="1:7" s="3" customFormat="1" ht="15" customHeight="1" x14ac:dyDescent="0.25">
      <c r="A1008" s="146"/>
      <c r="B1008" s="149"/>
      <c r="C1008" s="24" t="s">
        <v>16</v>
      </c>
      <c r="D1008" s="25"/>
      <c r="E1008" s="27">
        <f t="shared" si="81"/>
        <v>0</v>
      </c>
      <c r="F1008" s="27">
        <f t="shared" si="81"/>
        <v>0</v>
      </c>
      <c r="G1008" s="27">
        <f t="shared" si="81"/>
        <v>0</v>
      </c>
    </row>
    <row r="1009" spans="1:7" s="3" customFormat="1" ht="19.5" customHeight="1" x14ac:dyDescent="0.25">
      <c r="A1009" s="146" t="s">
        <v>322</v>
      </c>
      <c r="B1009" s="149" t="s">
        <v>166</v>
      </c>
      <c r="C1009" s="24" t="s">
        <v>10</v>
      </c>
      <c r="D1009" s="34"/>
      <c r="E1009" s="35">
        <f>SUM(E1010:E1015)</f>
        <v>53.7</v>
      </c>
      <c r="F1009" s="35">
        <f>SUM(F1010:F1015)</f>
        <v>53.7</v>
      </c>
      <c r="G1009" s="35">
        <f>SUM(G1010:G1015)</f>
        <v>53.7</v>
      </c>
    </row>
    <row r="1010" spans="1:7" s="3" customFormat="1" ht="19.5" customHeight="1" x14ac:dyDescent="0.25">
      <c r="A1010" s="146"/>
      <c r="B1010" s="149"/>
      <c r="C1010" s="24" t="s">
        <v>11</v>
      </c>
      <c r="D1010" s="34"/>
      <c r="E1010" s="36">
        <v>0</v>
      </c>
      <c r="F1010" s="36">
        <v>0</v>
      </c>
      <c r="G1010" s="36">
        <v>0</v>
      </c>
    </row>
    <row r="1011" spans="1:7" s="3" customFormat="1" ht="19.5" customHeight="1" x14ac:dyDescent="0.25">
      <c r="A1011" s="146"/>
      <c r="B1011" s="149"/>
      <c r="C1011" s="24" t="s">
        <v>12</v>
      </c>
      <c r="D1011" s="34" t="s">
        <v>155</v>
      </c>
      <c r="E1011" s="36">
        <v>53.7</v>
      </c>
      <c r="F1011" s="39">
        <v>53.7</v>
      </c>
      <c r="G1011" s="39">
        <v>53.7</v>
      </c>
    </row>
    <row r="1012" spans="1:7" s="3" customFormat="1" ht="19.5" customHeight="1" x14ac:dyDescent="0.25">
      <c r="A1012" s="146"/>
      <c r="B1012" s="149"/>
      <c r="C1012" s="24" t="s">
        <v>13</v>
      </c>
      <c r="D1012" s="34"/>
      <c r="E1012" s="36">
        <v>0</v>
      </c>
      <c r="F1012" s="36">
        <v>0</v>
      </c>
      <c r="G1012" s="36">
        <v>0</v>
      </c>
    </row>
    <row r="1013" spans="1:7" s="3" customFormat="1" ht="28.5" customHeight="1" x14ac:dyDescent="0.25">
      <c r="A1013" s="146"/>
      <c r="B1013" s="149"/>
      <c r="C1013" s="24" t="s">
        <v>14</v>
      </c>
      <c r="D1013" s="34"/>
      <c r="E1013" s="36">
        <v>0</v>
      </c>
      <c r="F1013" s="36">
        <v>0</v>
      </c>
      <c r="G1013" s="36">
        <v>0</v>
      </c>
    </row>
    <row r="1014" spans="1:7" s="3" customFormat="1" ht="17.25" customHeight="1" x14ac:dyDescent="0.25">
      <c r="A1014" s="146"/>
      <c r="B1014" s="149"/>
      <c r="C1014" s="24" t="s">
        <v>15</v>
      </c>
      <c r="D1014" s="34"/>
      <c r="E1014" s="36">
        <v>0</v>
      </c>
      <c r="F1014" s="36">
        <v>0</v>
      </c>
      <c r="G1014" s="36">
        <v>0</v>
      </c>
    </row>
    <row r="1015" spans="1:7" s="3" customFormat="1" ht="17.25" customHeight="1" x14ac:dyDescent="0.25">
      <c r="A1015" s="146"/>
      <c r="B1015" s="149"/>
      <c r="C1015" s="24" t="s">
        <v>16</v>
      </c>
      <c r="D1015" s="34"/>
      <c r="E1015" s="36">
        <v>0</v>
      </c>
      <c r="F1015" s="36">
        <v>0</v>
      </c>
      <c r="G1015" s="36">
        <v>0</v>
      </c>
    </row>
    <row r="1016" spans="1:7" s="19" customFormat="1" ht="12.75" customHeight="1" x14ac:dyDescent="0.25">
      <c r="A1016" s="153"/>
      <c r="B1016" s="154" t="s">
        <v>167</v>
      </c>
      <c r="C1016" s="20" t="s">
        <v>10</v>
      </c>
      <c r="D1016" s="21"/>
      <c r="E1016" s="22">
        <f>SUM(E1017:E1022)</f>
        <v>993</v>
      </c>
      <c r="F1016" s="22">
        <f>SUM(F1017:F1022)</f>
        <v>993</v>
      </c>
      <c r="G1016" s="22">
        <f>SUM(G1017:G1022)</f>
        <v>993</v>
      </c>
    </row>
    <row r="1017" spans="1:7" s="19" customFormat="1" ht="15" x14ac:dyDescent="0.25">
      <c r="A1017" s="153"/>
      <c r="B1017" s="155"/>
      <c r="C1017" s="20" t="s">
        <v>11</v>
      </c>
      <c r="D1017" s="21" t="s">
        <v>155</v>
      </c>
      <c r="E1017" s="23">
        <f t="shared" ref="E1017:G1022" si="82">E1024+E1038</f>
        <v>50</v>
      </c>
      <c r="F1017" s="23">
        <f>F1024+F1038</f>
        <v>50</v>
      </c>
      <c r="G1017" s="23">
        <f>G1024+G1038</f>
        <v>50</v>
      </c>
    </row>
    <row r="1018" spans="1:7" s="19" customFormat="1" ht="15" x14ac:dyDescent="0.25">
      <c r="A1018" s="153"/>
      <c r="B1018" s="155"/>
      <c r="C1018" s="20" t="s">
        <v>12</v>
      </c>
      <c r="D1018" s="21" t="s">
        <v>155</v>
      </c>
      <c r="E1018" s="23">
        <f t="shared" si="82"/>
        <v>943</v>
      </c>
      <c r="F1018" s="23">
        <f t="shared" si="82"/>
        <v>943</v>
      </c>
      <c r="G1018" s="23">
        <f t="shared" si="82"/>
        <v>943</v>
      </c>
    </row>
    <row r="1019" spans="1:7" s="19" customFormat="1" ht="15" x14ac:dyDescent="0.25">
      <c r="A1019" s="153"/>
      <c r="B1019" s="155"/>
      <c r="C1019" s="20" t="s">
        <v>13</v>
      </c>
      <c r="D1019" s="21"/>
      <c r="E1019" s="23">
        <f t="shared" si="82"/>
        <v>0</v>
      </c>
      <c r="F1019" s="23">
        <f t="shared" si="82"/>
        <v>0</v>
      </c>
      <c r="G1019" s="23">
        <f t="shared" si="82"/>
        <v>0</v>
      </c>
    </row>
    <row r="1020" spans="1:7" s="19" customFormat="1" ht="25.5" x14ac:dyDescent="0.25">
      <c r="A1020" s="153"/>
      <c r="B1020" s="155"/>
      <c r="C1020" s="20" t="s">
        <v>14</v>
      </c>
      <c r="D1020" s="21"/>
      <c r="E1020" s="23">
        <f t="shared" si="82"/>
        <v>0</v>
      </c>
      <c r="F1020" s="23">
        <f t="shared" si="82"/>
        <v>0</v>
      </c>
      <c r="G1020" s="23">
        <f t="shared" si="82"/>
        <v>0</v>
      </c>
    </row>
    <row r="1021" spans="1:7" s="19" customFormat="1" ht="15" x14ac:dyDescent="0.25">
      <c r="A1021" s="153"/>
      <c r="B1021" s="155"/>
      <c r="C1021" s="20" t="s">
        <v>15</v>
      </c>
      <c r="D1021" s="21"/>
      <c r="E1021" s="23">
        <f t="shared" si="82"/>
        <v>0</v>
      </c>
      <c r="F1021" s="23">
        <f t="shared" si="82"/>
        <v>0</v>
      </c>
      <c r="G1021" s="23">
        <f t="shared" si="82"/>
        <v>0</v>
      </c>
    </row>
    <row r="1022" spans="1:7" s="19" customFormat="1" ht="14.25" customHeight="1" x14ac:dyDescent="0.25">
      <c r="A1022" s="153"/>
      <c r="B1022" s="155"/>
      <c r="C1022" s="20" t="s">
        <v>16</v>
      </c>
      <c r="D1022" s="21"/>
      <c r="E1022" s="23">
        <f t="shared" si="82"/>
        <v>0</v>
      </c>
      <c r="F1022" s="23">
        <f t="shared" si="82"/>
        <v>0</v>
      </c>
      <c r="G1022" s="23">
        <f t="shared" si="82"/>
        <v>0</v>
      </c>
    </row>
    <row r="1023" spans="1:7" s="3" customFormat="1" ht="15" x14ac:dyDescent="0.25">
      <c r="A1023" s="146" t="s">
        <v>323</v>
      </c>
      <c r="B1023" s="149" t="s">
        <v>168</v>
      </c>
      <c r="C1023" s="24" t="s">
        <v>10</v>
      </c>
      <c r="D1023" s="25"/>
      <c r="E1023" s="26">
        <f>SUM(E1024:E1029)</f>
        <v>868</v>
      </c>
      <c r="F1023" s="26">
        <f>SUM(F1024:F1029)</f>
        <v>868</v>
      </c>
      <c r="G1023" s="26">
        <f>SUM(G1024:G1029)</f>
        <v>868</v>
      </c>
    </row>
    <row r="1024" spans="1:7" s="3" customFormat="1" ht="15" x14ac:dyDescent="0.25">
      <c r="A1024" s="146"/>
      <c r="B1024" s="149"/>
      <c r="C1024" s="24" t="s">
        <v>11</v>
      </c>
      <c r="D1024" s="25"/>
      <c r="E1024" s="27">
        <f t="shared" ref="E1024:G1029" si="83">E1031</f>
        <v>0</v>
      </c>
      <c r="F1024" s="27">
        <f>F1031</f>
        <v>0</v>
      </c>
      <c r="G1024" s="27">
        <f>G1031</f>
        <v>0</v>
      </c>
    </row>
    <row r="1025" spans="1:7" s="3" customFormat="1" ht="15" x14ac:dyDescent="0.25">
      <c r="A1025" s="146"/>
      <c r="B1025" s="149"/>
      <c r="C1025" s="24" t="s">
        <v>12</v>
      </c>
      <c r="D1025" s="25" t="s">
        <v>155</v>
      </c>
      <c r="E1025" s="27">
        <f t="shared" si="83"/>
        <v>868</v>
      </c>
      <c r="F1025" s="27">
        <f t="shared" si="83"/>
        <v>868</v>
      </c>
      <c r="G1025" s="27">
        <f t="shared" si="83"/>
        <v>868</v>
      </c>
    </row>
    <row r="1026" spans="1:7" s="3" customFormat="1" ht="15" x14ac:dyDescent="0.25">
      <c r="A1026" s="146"/>
      <c r="B1026" s="149"/>
      <c r="C1026" s="24" t="s">
        <v>13</v>
      </c>
      <c r="D1026" s="25"/>
      <c r="E1026" s="27">
        <f t="shared" si="83"/>
        <v>0</v>
      </c>
      <c r="F1026" s="27">
        <f t="shared" si="83"/>
        <v>0</v>
      </c>
      <c r="G1026" s="27">
        <f t="shared" si="83"/>
        <v>0</v>
      </c>
    </row>
    <row r="1027" spans="1:7" s="3" customFormat="1" ht="30" customHeight="1" x14ac:dyDescent="0.25">
      <c r="A1027" s="146"/>
      <c r="B1027" s="149"/>
      <c r="C1027" s="24" t="s">
        <v>14</v>
      </c>
      <c r="D1027" s="25"/>
      <c r="E1027" s="27">
        <f t="shared" si="83"/>
        <v>0</v>
      </c>
      <c r="F1027" s="27">
        <f t="shared" si="83"/>
        <v>0</v>
      </c>
      <c r="G1027" s="27">
        <f t="shared" si="83"/>
        <v>0</v>
      </c>
    </row>
    <row r="1028" spans="1:7" s="3" customFormat="1" ht="15" x14ac:dyDescent="0.25">
      <c r="A1028" s="146"/>
      <c r="B1028" s="149"/>
      <c r="C1028" s="24" t="s">
        <v>15</v>
      </c>
      <c r="D1028" s="25"/>
      <c r="E1028" s="27">
        <f t="shared" si="83"/>
        <v>0</v>
      </c>
      <c r="F1028" s="27">
        <f t="shared" si="83"/>
        <v>0</v>
      </c>
      <c r="G1028" s="27">
        <f t="shared" si="83"/>
        <v>0</v>
      </c>
    </row>
    <row r="1029" spans="1:7" s="3" customFormat="1" ht="15" customHeight="1" x14ac:dyDescent="0.25">
      <c r="A1029" s="146"/>
      <c r="B1029" s="149"/>
      <c r="C1029" s="24" t="s">
        <v>16</v>
      </c>
      <c r="D1029" s="25"/>
      <c r="E1029" s="27">
        <f t="shared" si="83"/>
        <v>0</v>
      </c>
      <c r="F1029" s="27">
        <f t="shared" si="83"/>
        <v>0</v>
      </c>
      <c r="G1029" s="27">
        <f t="shared" si="83"/>
        <v>0</v>
      </c>
    </row>
    <row r="1030" spans="1:7" s="3" customFormat="1" ht="19.5" customHeight="1" x14ac:dyDescent="0.25">
      <c r="A1030" s="146" t="s">
        <v>324</v>
      </c>
      <c r="B1030" s="149" t="s">
        <v>169</v>
      </c>
      <c r="C1030" s="24" t="s">
        <v>10</v>
      </c>
      <c r="D1030" s="34"/>
      <c r="E1030" s="35">
        <f>SUM(E1031:E1036)</f>
        <v>868</v>
      </c>
      <c r="F1030" s="35">
        <f>SUM(F1031:F1036)</f>
        <v>868</v>
      </c>
      <c r="G1030" s="35">
        <f>SUM(G1031:G1036)</f>
        <v>868</v>
      </c>
    </row>
    <row r="1031" spans="1:7" s="3" customFormat="1" ht="19.5" customHeight="1" x14ac:dyDescent="0.25">
      <c r="A1031" s="146"/>
      <c r="B1031" s="149"/>
      <c r="C1031" s="24" t="s">
        <v>11</v>
      </c>
      <c r="D1031" s="34"/>
      <c r="E1031" s="36">
        <v>0</v>
      </c>
      <c r="F1031" s="36">
        <v>0</v>
      </c>
      <c r="G1031" s="36">
        <v>0</v>
      </c>
    </row>
    <row r="1032" spans="1:7" s="3" customFormat="1" ht="19.5" customHeight="1" x14ac:dyDescent="0.25">
      <c r="A1032" s="146"/>
      <c r="B1032" s="149"/>
      <c r="C1032" s="24" t="s">
        <v>12</v>
      </c>
      <c r="D1032" s="34" t="s">
        <v>155</v>
      </c>
      <c r="E1032" s="36">
        <v>868</v>
      </c>
      <c r="F1032" s="39">
        <v>868</v>
      </c>
      <c r="G1032" s="39">
        <v>868</v>
      </c>
    </row>
    <row r="1033" spans="1:7" s="3" customFormat="1" ht="19.5" customHeight="1" x14ac:dyDescent="0.25">
      <c r="A1033" s="146"/>
      <c r="B1033" s="149"/>
      <c r="C1033" s="24" t="s">
        <v>13</v>
      </c>
      <c r="D1033" s="34"/>
      <c r="E1033" s="36">
        <v>0</v>
      </c>
      <c r="F1033" s="36">
        <v>0</v>
      </c>
      <c r="G1033" s="36">
        <v>0</v>
      </c>
    </row>
    <row r="1034" spans="1:7" s="3" customFormat="1" ht="28.5" customHeight="1" x14ac:dyDescent="0.25">
      <c r="A1034" s="146"/>
      <c r="B1034" s="149"/>
      <c r="C1034" s="24" t="s">
        <v>14</v>
      </c>
      <c r="D1034" s="34"/>
      <c r="E1034" s="36">
        <v>0</v>
      </c>
      <c r="F1034" s="36">
        <v>0</v>
      </c>
      <c r="G1034" s="36">
        <v>0</v>
      </c>
    </row>
    <row r="1035" spans="1:7" s="3" customFormat="1" ht="17.25" customHeight="1" x14ac:dyDescent="0.25">
      <c r="A1035" s="146"/>
      <c r="B1035" s="149"/>
      <c r="C1035" s="24" t="s">
        <v>15</v>
      </c>
      <c r="D1035" s="34"/>
      <c r="E1035" s="36">
        <v>0</v>
      </c>
      <c r="F1035" s="36">
        <v>0</v>
      </c>
      <c r="G1035" s="36">
        <v>0</v>
      </c>
    </row>
    <row r="1036" spans="1:7" s="3" customFormat="1" ht="17.25" customHeight="1" x14ac:dyDescent="0.25">
      <c r="A1036" s="146"/>
      <c r="B1036" s="149"/>
      <c r="C1036" s="24" t="s">
        <v>16</v>
      </c>
      <c r="D1036" s="34"/>
      <c r="E1036" s="36">
        <v>0</v>
      </c>
      <c r="F1036" s="36">
        <v>0</v>
      </c>
      <c r="G1036" s="36">
        <v>0</v>
      </c>
    </row>
    <row r="1037" spans="1:7" s="3" customFormat="1" ht="15" x14ac:dyDescent="0.25">
      <c r="A1037" s="146" t="s">
        <v>417</v>
      </c>
      <c r="B1037" s="149" t="s">
        <v>170</v>
      </c>
      <c r="C1037" s="24" t="s">
        <v>10</v>
      </c>
      <c r="D1037" s="25"/>
      <c r="E1037" s="26">
        <f>SUM(E1038:E1043)</f>
        <v>125</v>
      </c>
      <c r="F1037" s="26">
        <f>SUM(F1038:F1043)</f>
        <v>125</v>
      </c>
      <c r="G1037" s="26">
        <f>SUM(G1038:G1043)</f>
        <v>125</v>
      </c>
    </row>
    <row r="1038" spans="1:7" s="3" customFormat="1" ht="15" x14ac:dyDescent="0.25">
      <c r="A1038" s="146"/>
      <c r="B1038" s="149"/>
      <c r="C1038" s="24" t="s">
        <v>11</v>
      </c>
      <c r="D1038" s="25" t="s">
        <v>155</v>
      </c>
      <c r="E1038" s="27">
        <f t="shared" ref="E1038:G1043" si="84">E1045</f>
        <v>50</v>
      </c>
      <c r="F1038" s="27">
        <f>F1045</f>
        <v>50</v>
      </c>
      <c r="G1038" s="27">
        <f>G1045</f>
        <v>50</v>
      </c>
    </row>
    <row r="1039" spans="1:7" s="3" customFormat="1" ht="15" x14ac:dyDescent="0.25">
      <c r="A1039" s="146"/>
      <c r="B1039" s="149"/>
      <c r="C1039" s="24" t="s">
        <v>12</v>
      </c>
      <c r="D1039" s="25" t="s">
        <v>155</v>
      </c>
      <c r="E1039" s="27">
        <f t="shared" si="84"/>
        <v>75</v>
      </c>
      <c r="F1039" s="27">
        <f t="shared" si="84"/>
        <v>75</v>
      </c>
      <c r="G1039" s="27">
        <f t="shared" si="84"/>
        <v>75</v>
      </c>
    </row>
    <row r="1040" spans="1:7" s="3" customFormat="1" ht="15" x14ac:dyDescent="0.25">
      <c r="A1040" s="146"/>
      <c r="B1040" s="149"/>
      <c r="C1040" s="24" t="s">
        <v>13</v>
      </c>
      <c r="D1040" s="25"/>
      <c r="E1040" s="27">
        <f t="shared" si="84"/>
        <v>0</v>
      </c>
      <c r="F1040" s="27">
        <f t="shared" si="84"/>
        <v>0</v>
      </c>
      <c r="G1040" s="27">
        <f t="shared" si="84"/>
        <v>0</v>
      </c>
    </row>
    <row r="1041" spans="1:7" s="3" customFormat="1" ht="30" customHeight="1" x14ac:dyDescent="0.25">
      <c r="A1041" s="146"/>
      <c r="B1041" s="149"/>
      <c r="C1041" s="24" t="s">
        <v>14</v>
      </c>
      <c r="D1041" s="25"/>
      <c r="E1041" s="27">
        <f t="shared" si="84"/>
        <v>0</v>
      </c>
      <c r="F1041" s="27">
        <f t="shared" si="84"/>
        <v>0</v>
      </c>
      <c r="G1041" s="27">
        <f t="shared" si="84"/>
        <v>0</v>
      </c>
    </row>
    <row r="1042" spans="1:7" s="3" customFormat="1" ht="15" x14ac:dyDescent="0.25">
      <c r="A1042" s="146"/>
      <c r="B1042" s="149"/>
      <c r="C1042" s="24" t="s">
        <v>15</v>
      </c>
      <c r="D1042" s="25"/>
      <c r="E1042" s="27">
        <f t="shared" si="84"/>
        <v>0</v>
      </c>
      <c r="F1042" s="27">
        <f t="shared" si="84"/>
        <v>0</v>
      </c>
      <c r="G1042" s="27">
        <f t="shared" si="84"/>
        <v>0</v>
      </c>
    </row>
    <row r="1043" spans="1:7" s="3" customFormat="1" ht="15" customHeight="1" x14ac:dyDescent="0.25">
      <c r="A1043" s="146"/>
      <c r="B1043" s="149"/>
      <c r="C1043" s="24" t="s">
        <v>16</v>
      </c>
      <c r="D1043" s="25"/>
      <c r="E1043" s="27">
        <f t="shared" si="84"/>
        <v>0</v>
      </c>
      <c r="F1043" s="27">
        <f t="shared" si="84"/>
        <v>0</v>
      </c>
      <c r="G1043" s="27">
        <f t="shared" si="84"/>
        <v>0</v>
      </c>
    </row>
    <row r="1044" spans="1:7" s="3" customFormat="1" ht="19.5" customHeight="1" x14ac:dyDescent="0.25">
      <c r="A1044" s="146" t="s">
        <v>418</v>
      </c>
      <c r="B1044" s="149" t="s">
        <v>171</v>
      </c>
      <c r="C1044" s="24" t="s">
        <v>10</v>
      </c>
      <c r="D1044" s="34"/>
      <c r="E1044" s="35">
        <f>SUM(E1045:E1050)</f>
        <v>125</v>
      </c>
      <c r="F1044" s="35">
        <f>SUM(F1045:F1050)</f>
        <v>125</v>
      </c>
      <c r="G1044" s="35">
        <f>SUM(G1045:G1050)</f>
        <v>125</v>
      </c>
    </row>
    <row r="1045" spans="1:7" s="3" customFormat="1" ht="19.5" customHeight="1" x14ac:dyDescent="0.25">
      <c r="A1045" s="146"/>
      <c r="B1045" s="149"/>
      <c r="C1045" s="24" t="s">
        <v>11</v>
      </c>
      <c r="D1045" s="34" t="s">
        <v>155</v>
      </c>
      <c r="E1045" s="36">
        <v>50</v>
      </c>
      <c r="F1045" s="36">
        <v>50</v>
      </c>
      <c r="G1045" s="36">
        <v>50</v>
      </c>
    </row>
    <row r="1046" spans="1:7" s="3" customFormat="1" ht="19.5" customHeight="1" x14ac:dyDescent="0.25">
      <c r="A1046" s="146"/>
      <c r="B1046" s="149"/>
      <c r="C1046" s="24" t="s">
        <v>12</v>
      </c>
      <c r="D1046" s="34" t="s">
        <v>155</v>
      </c>
      <c r="E1046" s="36">
        <v>75</v>
      </c>
      <c r="F1046" s="39">
        <v>75</v>
      </c>
      <c r="G1046" s="39">
        <v>75</v>
      </c>
    </row>
    <row r="1047" spans="1:7" s="3" customFormat="1" ht="19.5" customHeight="1" x14ac:dyDescent="0.25">
      <c r="A1047" s="146"/>
      <c r="B1047" s="149"/>
      <c r="C1047" s="24" t="s">
        <v>13</v>
      </c>
      <c r="D1047" s="34"/>
      <c r="E1047" s="36">
        <v>0</v>
      </c>
      <c r="F1047" s="36">
        <v>0</v>
      </c>
      <c r="G1047" s="36">
        <v>0</v>
      </c>
    </row>
    <row r="1048" spans="1:7" s="3" customFormat="1" ht="28.5" customHeight="1" x14ac:dyDescent="0.25">
      <c r="A1048" s="146"/>
      <c r="B1048" s="149"/>
      <c r="C1048" s="24" t="s">
        <v>14</v>
      </c>
      <c r="D1048" s="34"/>
      <c r="E1048" s="36">
        <v>0</v>
      </c>
      <c r="F1048" s="36">
        <v>0</v>
      </c>
      <c r="G1048" s="36">
        <v>0</v>
      </c>
    </row>
    <row r="1049" spans="1:7" s="3" customFormat="1" ht="17.25" customHeight="1" x14ac:dyDescent="0.25">
      <c r="A1049" s="146"/>
      <c r="B1049" s="149"/>
      <c r="C1049" s="24" t="s">
        <v>15</v>
      </c>
      <c r="D1049" s="34"/>
      <c r="E1049" s="36">
        <v>0</v>
      </c>
      <c r="F1049" s="36">
        <v>0</v>
      </c>
      <c r="G1049" s="36">
        <v>0</v>
      </c>
    </row>
    <row r="1050" spans="1:7" s="3" customFormat="1" ht="17.25" customHeight="1" x14ac:dyDescent="0.25">
      <c r="A1050" s="146"/>
      <c r="B1050" s="149"/>
      <c r="C1050" s="24" t="s">
        <v>16</v>
      </c>
      <c r="D1050" s="34"/>
      <c r="E1050" s="36">
        <v>0</v>
      </c>
      <c r="F1050" s="36">
        <v>0</v>
      </c>
      <c r="G1050" s="36">
        <v>0</v>
      </c>
    </row>
    <row r="1051" spans="1:7" s="19" customFormat="1" ht="12.75" customHeight="1" x14ac:dyDescent="0.25">
      <c r="A1051" s="153"/>
      <c r="B1051" s="154" t="s">
        <v>172</v>
      </c>
      <c r="C1051" s="20" t="s">
        <v>10</v>
      </c>
      <c r="D1051" s="21"/>
      <c r="E1051" s="22">
        <f>SUM(E1052:E1057)</f>
        <v>3542.3234899999998</v>
      </c>
      <c r="F1051" s="22">
        <f>SUM(F1052:F1057)</f>
        <v>3542.3234899999998</v>
      </c>
      <c r="G1051" s="22">
        <f>SUM(G1052:G1057)</f>
        <v>3542.3234899999998</v>
      </c>
    </row>
    <row r="1052" spans="1:7" s="19" customFormat="1" ht="15" x14ac:dyDescent="0.25">
      <c r="A1052" s="153"/>
      <c r="B1052" s="155"/>
      <c r="C1052" s="20" t="s">
        <v>11</v>
      </c>
      <c r="D1052" s="21" t="s">
        <v>155</v>
      </c>
      <c r="E1052" s="23">
        <f t="shared" ref="E1052:E1057" si="85">E1059+E1073</f>
        <v>2293.6</v>
      </c>
      <c r="F1052" s="23">
        <f t="shared" ref="F1052:F1057" si="86">F1059+F1073</f>
        <v>2293.6</v>
      </c>
      <c r="G1052" s="23">
        <f t="shared" ref="G1052:G1057" si="87">G1059+G1073</f>
        <v>2293.6</v>
      </c>
    </row>
    <row r="1053" spans="1:7" s="19" customFormat="1" ht="15" x14ac:dyDescent="0.25">
      <c r="A1053" s="153"/>
      <c r="B1053" s="155"/>
      <c r="C1053" s="20" t="s">
        <v>12</v>
      </c>
      <c r="D1053" s="21" t="s">
        <v>650</v>
      </c>
      <c r="E1053" s="23">
        <f t="shared" si="85"/>
        <v>1224.33646</v>
      </c>
      <c r="F1053" s="23">
        <f t="shared" si="86"/>
        <v>1224.33646</v>
      </c>
      <c r="G1053" s="23">
        <f t="shared" si="87"/>
        <v>1224.33646</v>
      </c>
    </row>
    <row r="1054" spans="1:7" s="19" customFormat="1" ht="15" x14ac:dyDescent="0.25">
      <c r="A1054" s="153"/>
      <c r="B1054" s="155"/>
      <c r="C1054" s="20" t="s">
        <v>13</v>
      </c>
      <c r="D1054" s="21"/>
      <c r="E1054" s="23">
        <f t="shared" si="85"/>
        <v>24.387029999999999</v>
      </c>
      <c r="F1054" s="23">
        <f t="shared" si="86"/>
        <v>24.387029999999999</v>
      </c>
      <c r="G1054" s="23">
        <f t="shared" si="87"/>
        <v>24.387029999999999</v>
      </c>
    </row>
    <row r="1055" spans="1:7" s="19" customFormat="1" ht="25.5" x14ac:dyDescent="0.25">
      <c r="A1055" s="153"/>
      <c r="B1055" s="155"/>
      <c r="C1055" s="20" t="s">
        <v>14</v>
      </c>
      <c r="D1055" s="21"/>
      <c r="E1055" s="23">
        <f t="shared" si="85"/>
        <v>0</v>
      </c>
      <c r="F1055" s="23">
        <f t="shared" si="86"/>
        <v>0</v>
      </c>
      <c r="G1055" s="23">
        <f t="shared" si="87"/>
        <v>0</v>
      </c>
    </row>
    <row r="1056" spans="1:7" s="19" customFormat="1" ht="15" x14ac:dyDescent="0.25">
      <c r="A1056" s="153"/>
      <c r="B1056" s="155"/>
      <c r="C1056" s="20" t="s">
        <v>15</v>
      </c>
      <c r="D1056" s="21"/>
      <c r="E1056" s="23">
        <f t="shared" si="85"/>
        <v>0</v>
      </c>
      <c r="F1056" s="23">
        <f t="shared" si="86"/>
        <v>0</v>
      </c>
      <c r="G1056" s="23">
        <f t="shared" si="87"/>
        <v>0</v>
      </c>
    </row>
    <row r="1057" spans="1:7" s="19" customFormat="1" ht="14.25" customHeight="1" x14ac:dyDescent="0.25">
      <c r="A1057" s="153"/>
      <c r="B1057" s="155"/>
      <c r="C1057" s="20" t="s">
        <v>16</v>
      </c>
      <c r="D1057" s="21"/>
      <c r="E1057" s="23">
        <f t="shared" si="85"/>
        <v>0</v>
      </c>
      <c r="F1057" s="23">
        <f t="shared" si="86"/>
        <v>0</v>
      </c>
      <c r="G1057" s="23">
        <f t="shared" si="87"/>
        <v>0</v>
      </c>
    </row>
    <row r="1058" spans="1:7" s="3" customFormat="1" ht="15" x14ac:dyDescent="0.25">
      <c r="A1058" s="146" t="s">
        <v>419</v>
      </c>
      <c r="B1058" s="149" t="s">
        <v>173</v>
      </c>
      <c r="C1058" s="24" t="s">
        <v>10</v>
      </c>
      <c r="D1058" s="25"/>
      <c r="E1058" s="26">
        <f>SUM(E1059:E1064)</f>
        <v>1103.62069</v>
      </c>
      <c r="F1058" s="26">
        <f>SUM(F1059:F1064)</f>
        <v>1103.62069</v>
      </c>
      <c r="G1058" s="26">
        <f>SUM(G1059:G1064)</f>
        <v>1103.62069</v>
      </c>
    </row>
    <row r="1059" spans="1:7" s="3" customFormat="1" ht="15" x14ac:dyDescent="0.25">
      <c r="A1059" s="146"/>
      <c r="B1059" s="149"/>
      <c r="C1059" s="24" t="s">
        <v>11</v>
      </c>
      <c r="D1059" s="25"/>
      <c r="E1059" s="27">
        <f t="shared" ref="E1059:G1064" si="88">E1066</f>
        <v>0</v>
      </c>
      <c r="F1059" s="27">
        <f>F1066</f>
        <v>0</v>
      </c>
      <c r="G1059" s="27">
        <f>G1066</f>
        <v>0</v>
      </c>
    </row>
    <row r="1060" spans="1:7" s="3" customFormat="1" ht="15" x14ac:dyDescent="0.25">
      <c r="A1060" s="146"/>
      <c r="B1060" s="149"/>
      <c r="C1060" s="24" t="s">
        <v>12</v>
      </c>
      <c r="D1060" s="25" t="s">
        <v>39</v>
      </c>
      <c r="E1060" s="27">
        <f t="shared" si="88"/>
        <v>1103.62069</v>
      </c>
      <c r="F1060" s="27">
        <f t="shared" si="88"/>
        <v>1103.62069</v>
      </c>
      <c r="G1060" s="27">
        <f t="shared" si="88"/>
        <v>1103.62069</v>
      </c>
    </row>
    <row r="1061" spans="1:7" s="3" customFormat="1" ht="15" x14ac:dyDescent="0.25">
      <c r="A1061" s="146"/>
      <c r="B1061" s="149"/>
      <c r="C1061" s="24" t="s">
        <v>13</v>
      </c>
      <c r="D1061" s="25"/>
      <c r="E1061" s="27">
        <f t="shared" si="88"/>
        <v>0</v>
      </c>
      <c r="F1061" s="27">
        <f t="shared" si="88"/>
        <v>0</v>
      </c>
      <c r="G1061" s="27">
        <f t="shared" si="88"/>
        <v>0</v>
      </c>
    </row>
    <row r="1062" spans="1:7" s="3" customFormat="1" ht="30" customHeight="1" x14ac:dyDescent="0.25">
      <c r="A1062" s="146"/>
      <c r="B1062" s="149"/>
      <c r="C1062" s="24" t="s">
        <v>14</v>
      </c>
      <c r="D1062" s="25"/>
      <c r="E1062" s="27">
        <f t="shared" si="88"/>
        <v>0</v>
      </c>
      <c r="F1062" s="27">
        <f t="shared" si="88"/>
        <v>0</v>
      </c>
      <c r="G1062" s="27">
        <f t="shared" si="88"/>
        <v>0</v>
      </c>
    </row>
    <row r="1063" spans="1:7" s="3" customFormat="1" ht="15" x14ac:dyDescent="0.25">
      <c r="A1063" s="146"/>
      <c r="B1063" s="149"/>
      <c r="C1063" s="24" t="s">
        <v>15</v>
      </c>
      <c r="D1063" s="25"/>
      <c r="E1063" s="27">
        <f t="shared" si="88"/>
        <v>0</v>
      </c>
      <c r="F1063" s="27">
        <f t="shared" si="88"/>
        <v>0</v>
      </c>
      <c r="G1063" s="27">
        <f t="shared" si="88"/>
        <v>0</v>
      </c>
    </row>
    <row r="1064" spans="1:7" s="3" customFormat="1" ht="15" customHeight="1" x14ac:dyDescent="0.25">
      <c r="A1064" s="146"/>
      <c r="B1064" s="149"/>
      <c r="C1064" s="24" t="s">
        <v>16</v>
      </c>
      <c r="D1064" s="25"/>
      <c r="E1064" s="27">
        <f t="shared" si="88"/>
        <v>0</v>
      </c>
      <c r="F1064" s="27">
        <f t="shared" si="88"/>
        <v>0</v>
      </c>
      <c r="G1064" s="27">
        <f t="shared" si="88"/>
        <v>0</v>
      </c>
    </row>
    <row r="1065" spans="1:7" s="3" customFormat="1" ht="19.5" customHeight="1" x14ac:dyDescent="0.25">
      <c r="A1065" s="146" t="s">
        <v>420</v>
      </c>
      <c r="B1065" s="149" t="s">
        <v>174</v>
      </c>
      <c r="C1065" s="24" t="s">
        <v>10</v>
      </c>
      <c r="D1065" s="34"/>
      <c r="E1065" s="35">
        <f>SUM(E1066:E1071)</f>
        <v>1103.62069</v>
      </c>
      <c r="F1065" s="35">
        <f>SUM(F1066:F1071)</f>
        <v>1103.62069</v>
      </c>
      <c r="G1065" s="35">
        <f>SUM(G1066:G1071)</f>
        <v>1103.62069</v>
      </c>
    </row>
    <row r="1066" spans="1:7" s="3" customFormat="1" ht="19.5" customHeight="1" x14ac:dyDescent="0.25">
      <c r="A1066" s="146"/>
      <c r="B1066" s="149"/>
      <c r="C1066" s="24" t="s">
        <v>11</v>
      </c>
      <c r="D1066" s="34"/>
      <c r="E1066" s="36">
        <v>0</v>
      </c>
      <c r="F1066" s="36">
        <v>0</v>
      </c>
      <c r="G1066" s="36">
        <v>0</v>
      </c>
    </row>
    <row r="1067" spans="1:7" s="3" customFormat="1" ht="19.5" customHeight="1" x14ac:dyDescent="0.25">
      <c r="A1067" s="146"/>
      <c r="B1067" s="149"/>
      <c r="C1067" s="24" t="s">
        <v>12</v>
      </c>
      <c r="D1067" s="34" t="s">
        <v>39</v>
      </c>
      <c r="E1067" s="36">
        <v>1103.62069</v>
      </c>
      <c r="F1067" s="39">
        <v>1103.62069</v>
      </c>
      <c r="G1067" s="39">
        <v>1103.62069</v>
      </c>
    </row>
    <row r="1068" spans="1:7" s="3" customFormat="1" ht="19.5" customHeight="1" x14ac:dyDescent="0.25">
      <c r="A1068" s="146"/>
      <c r="B1068" s="149"/>
      <c r="C1068" s="24" t="s">
        <v>13</v>
      </c>
      <c r="D1068" s="34"/>
      <c r="E1068" s="36">
        <v>0</v>
      </c>
      <c r="F1068" s="36">
        <v>0</v>
      </c>
      <c r="G1068" s="36">
        <v>0</v>
      </c>
    </row>
    <row r="1069" spans="1:7" s="3" customFormat="1" ht="28.5" customHeight="1" x14ac:dyDescent="0.25">
      <c r="A1069" s="146"/>
      <c r="B1069" s="149"/>
      <c r="C1069" s="24" t="s">
        <v>14</v>
      </c>
      <c r="D1069" s="34"/>
      <c r="E1069" s="36">
        <v>0</v>
      </c>
      <c r="F1069" s="36">
        <v>0</v>
      </c>
      <c r="G1069" s="36">
        <v>0</v>
      </c>
    </row>
    <row r="1070" spans="1:7" s="3" customFormat="1" ht="17.25" customHeight="1" x14ac:dyDescent="0.25">
      <c r="A1070" s="146"/>
      <c r="B1070" s="149"/>
      <c r="C1070" s="24" t="s">
        <v>15</v>
      </c>
      <c r="D1070" s="34"/>
      <c r="E1070" s="36">
        <v>0</v>
      </c>
      <c r="F1070" s="36">
        <v>0</v>
      </c>
      <c r="G1070" s="36">
        <v>0</v>
      </c>
    </row>
    <row r="1071" spans="1:7" s="3" customFormat="1" ht="17.25" customHeight="1" x14ac:dyDescent="0.25">
      <c r="A1071" s="146"/>
      <c r="B1071" s="149"/>
      <c r="C1071" s="24" t="s">
        <v>16</v>
      </c>
      <c r="D1071" s="34"/>
      <c r="E1071" s="36">
        <v>0</v>
      </c>
      <c r="F1071" s="36">
        <v>0</v>
      </c>
      <c r="G1071" s="36">
        <v>0</v>
      </c>
    </row>
    <row r="1072" spans="1:7" s="3" customFormat="1" ht="19.5" customHeight="1" x14ac:dyDescent="0.25">
      <c r="A1072" s="146" t="s">
        <v>421</v>
      </c>
      <c r="B1072" s="149" t="s">
        <v>325</v>
      </c>
      <c r="C1072" s="24" t="s">
        <v>10</v>
      </c>
      <c r="D1072" s="34"/>
      <c r="E1072" s="35">
        <f>SUM(E1073:E1078)</f>
        <v>2438.7027999999996</v>
      </c>
      <c r="F1072" s="35">
        <f>SUM(F1073:F1078)</f>
        <v>2438.7027999999996</v>
      </c>
      <c r="G1072" s="35">
        <f>SUM(G1073:G1078)</f>
        <v>2438.7027999999996</v>
      </c>
    </row>
    <row r="1073" spans="1:7" s="3" customFormat="1" ht="19.5" customHeight="1" x14ac:dyDescent="0.25">
      <c r="A1073" s="146"/>
      <c r="B1073" s="149"/>
      <c r="C1073" s="24" t="s">
        <v>11</v>
      </c>
      <c r="D1073" s="34" t="s">
        <v>155</v>
      </c>
      <c r="E1073" s="36">
        <f t="shared" ref="E1073:G1075" si="89">E1080</f>
        <v>2293.6</v>
      </c>
      <c r="F1073" s="36">
        <f>F1080</f>
        <v>2293.6</v>
      </c>
      <c r="G1073" s="36">
        <f>G1080</f>
        <v>2293.6</v>
      </c>
    </row>
    <row r="1074" spans="1:7" s="3" customFormat="1" ht="19.5" customHeight="1" x14ac:dyDescent="0.25">
      <c r="A1074" s="146"/>
      <c r="B1074" s="149"/>
      <c r="C1074" s="24" t="s">
        <v>12</v>
      </c>
      <c r="D1074" s="34" t="s">
        <v>155</v>
      </c>
      <c r="E1074" s="36">
        <f t="shared" si="89"/>
        <v>120.71577000000001</v>
      </c>
      <c r="F1074" s="36">
        <f t="shared" si="89"/>
        <v>120.71577000000001</v>
      </c>
      <c r="G1074" s="36">
        <f t="shared" si="89"/>
        <v>120.71577000000001</v>
      </c>
    </row>
    <row r="1075" spans="1:7" s="3" customFormat="1" ht="19.5" customHeight="1" x14ac:dyDescent="0.25">
      <c r="A1075" s="146"/>
      <c r="B1075" s="149"/>
      <c r="C1075" s="24" t="s">
        <v>13</v>
      </c>
      <c r="D1075" s="34"/>
      <c r="E1075" s="36">
        <f t="shared" si="89"/>
        <v>24.387029999999999</v>
      </c>
      <c r="F1075" s="36">
        <f t="shared" si="89"/>
        <v>24.387029999999999</v>
      </c>
      <c r="G1075" s="36">
        <f t="shared" si="89"/>
        <v>24.387029999999999</v>
      </c>
    </row>
    <row r="1076" spans="1:7" s="3" customFormat="1" ht="28.5" customHeight="1" x14ac:dyDescent="0.25">
      <c r="A1076" s="146"/>
      <c r="B1076" s="149"/>
      <c r="C1076" s="24" t="s">
        <v>14</v>
      </c>
      <c r="D1076" s="34"/>
      <c r="E1076" s="36">
        <v>0</v>
      </c>
      <c r="F1076" s="36">
        <v>0</v>
      </c>
      <c r="G1076" s="36">
        <v>0</v>
      </c>
    </row>
    <row r="1077" spans="1:7" s="3" customFormat="1" ht="17.25" customHeight="1" x14ac:dyDescent="0.25">
      <c r="A1077" s="146"/>
      <c r="B1077" s="149"/>
      <c r="C1077" s="24" t="s">
        <v>15</v>
      </c>
      <c r="D1077" s="34"/>
      <c r="E1077" s="36">
        <v>0</v>
      </c>
      <c r="F1077" s="36">
        <v>0</v>
      </c>
      <c r="G1077" s="36">
        <v>0</v>
      </c>
    </row>
    <row r="1078" spans="1:7" s="3" customFormat="1" ht="17.25" customHeight="1" x14ac:dyDescent="0.25">
      <c r="A1078" s="146"/>
      <c r="B1078" s="149"/>
      <c r="C1078" s="24" t="s">
        <v>16</v>
      </c>
      <c r="D1078" s="34"/>
      <c r="E1078" s="36">
        <v>0</v>
      </c>
      <c r="F1078" s="36">
        <v>0</v>
      </c>
      <c r="G1078" s="36">
        <v>0</v>
      </c>
    </row>
    <row r="1079" spans="1:7" s="3" customFormat="1" ht="19.5" customHeight="1" x14ac:dyDescent="0.25">
      <c r="A1079" s="146" t="s">
        <v>422</v>
      </c>
      <c r="B1079" s="149" t="s">
        <v>175</v>
      </c>
      <c r="C1079" s="24" t="s">
        <v>10</v>
      </c>
      <c r="D1079" s="34"/>
      <c r="E1079" s="35">
        <f>SUM(E1080:E1085)</f>
        <v>2438.7027999999996</v>
      </c>
      <c r="F1079" s="35">
        <f>SUM(F1080:F1085)</f>
        <v>2438.7027999999996</v>
      </c>
      <c r="G1079" s="35">
        <f>SUM(G1080:G1085)</f>
        <v>2438.7027999999996</v>
      </c>
    </row>
    <row r="1080" spans="1:7" s="3" customFormat="1" ht="19.5" customHeight="1" x14ac:dyDescent="0.25">
      <c r="A1080" s="146"/>
      <c r="B1080" s="149"/>
      <c r="C1080" s="24" t="s">
        <v>11</v>
      </c>
      <c r="D1080" s="34" t="s">
        <v>155</v>
      </c>
      <c r="E1080" s="36">
        <v>2293.6</v>
      </c>
      <c r="F1080" s="36">
        <v>2293.6</v>
      </c>
      <c r="G1080" s="36">
        <v>2293.6</v>
      </c>
    </row>
    <row r="1081" spans="1:7" s="3" customFormat="1" ht="19.5" customHeight="1" x14ac:dyDescent="0.25">
      <c r="A1081" s="146"/>
      <c r="B1081" s="149"/>
      <c r="C1081" s="24" t="s">
        <v>12</v>
      </c>
      <c r="D1081" s="34" t="s">
        <v>155</v>
      </c>
      <c r="E1081" s="36">
        <v>120.71577000000001</v>
      </c>
      <c r="F1081" s="39">
        <v>120.71577000000001</v>
      </c>
      <c r="G1081" s="39">
        <v>120.71577000000001</v>
      </c>
    </row>
    <row r="1082" spans="1:7" s="3" customFormat="1" ht="19.5" customHeight="1" x14ac:dyDescent="0.25">
      <c r="A1082" s="146"/>
      <c r="B1082" s="149"/>
      <c r="C1082" s="24" t="s">
        <v>13</v>
      </c>
      <c r="D1082" s="34"/>
      <c r="E1082" s="36">
        <v>24.387029999999999</v>
      </c>
      <c r="F1082" s="36">
        <v>24.387029999999999</v>
      </c>
      <c r="G1082" s="36">
        <v>24.387029999999999</v>
      </c>
    </row>
    <row r="1083" spans="1:7" s="3" customFormat="1" ht="28.5" customHeight="1" x14ac:dyDescent="0.25">
      <c r="A1083" s="146"/>
      <c r="B1083" s="149"/>
      <c r="C1083" s="24" t="s">
        <v>14</v>
      </c>
      <c r="D1083" s="34"/>
      <c r="E1083" s="36">
        <v>0</v>
      </c>
      <c r="F1083" s="36">
        <v>0</v>
      </c>
      <c r="G1083" s="36">
        <v>0</v>
      </c>
    </row>
    <row r="1084" spans="1:7" s="3" customFormat="1" ht="17.25" customHeight="1" x14ac:dyDescent="0.25">
      <c r="A1084" s="146"/>
      <c r="B1084" s="149"/>
      <c r="C1084" s="24" t="s">
        <v>15</v>
      </c>
      <c r="D1084" s="34"/>
      <c r="E1084" s="36">
        <v>0</v>
      </c>
      <c r="F1084" s="36">
        <v>0</v>
      </c>
      <c r="G1084" s="36">
        <v>0</v>
      </c>
    </row>
    <row r="1085" spans="1:7" s="3" customFormat="1" ht="17.25" customHeight="1" x14ac:dyDescent="0.25">
      <c r="A1085" s="146"/>
      <c r="B1085" s="149"/>
      <c r="C1085" s="24" t="s">
        <v>16</v>
      </c>
      <c r="D1085" s="34"/>
      <c r="E1085" s="36">
        <v>0</v>
      </c>
      <c r="F1085" s="36">
        <v>0</v>
      </c>
      <c r="G1085" s="36">
        <v>0</v>
      </c>
    </row>
    <row r="1086" spans="1:7" s="10" customFormat="1" ht="14.25" customHeight="1" x14ac:dyDescent="0.25">
      <c r="A1086" s="152" t="s">
        <v>326</v>
      </c>
      <c r="B1086" s="151" t="s">
        <v>176</v>
      </c>
      <c r="C1086" s="12" t="s">
        <v>10</v>
      </c>
      <c r="D1086" s="156" t="s">
        <v>177</v>
      </c>
      <c r="E1086" s="157"/>
      <c r="F1086" s="157"/>
      <c r="G1086" s="158"/>
    </row>
    <row r="1087" spans="1:7" s="10" customFormat="1" ht="14.25" customHeight="1" x14ac:dyDescent="0.25">
      <c r="A1087" s="152"/>
      <c r="B1087" s="151"/>
      <c r="C1087" s="12" t="s">
        <v>11</v>
      </c>
      <c r="D1087" s="159"/>
      <c r="E1087" s="160"/>
      <c r="F1087" s="160"/>
      <c r="G1087" s="161"/>
    </row>
    <row r="1088" spans="1:7" s="10" customFormat="1" ht="14.25" customHeight="1" x14ac:dyDescent="0.25">
      <c r="A1088" s="152"/>
      <c r="B1088" s="151"/>
      <c r="C1088" s="12" t="s">
        <v>12</v>
      </c>
      <c r="D1088" s="159"/>
      <c r="E1088" s="160"/>
      <c r="F1088" s="160"/>
      <c r="G1088" s="161"/>
    </row>
    <row r="1089" spans="1:7" s="10" customFormat="1" ht="14.25" customHeight="1" x14ac:dyDescent="0.25">
      <c r="A1089" s="152"/>
      <c r="B1089" s="151"/>
      <c r="C1089" s="12" t="s">
        <v>13</v>
      </c>
      <c r="D1089" s="159"/>
      <c r="E1089" s="160"/>
      <c r="F1089" s="160"/>
      <c r="G1089" s="161"/>
    </row>
    <row r="1090" spans="1:7" s="10" customFormat="1" ht="27" customHeight="1" x14ac:dyDescent="0.25">
      <c r="A1090" s="152"/>
      <c r="B1090" s="151"/>
      <c r="C1090" s="12" t="s">
        <v>14</v>
      </c>
      <c r="D1090" s="159"/>
      <c r="E1090" s="160"/>
      <c r="F1090" s="160"/>
      <c r="G1090" s="161"/>
    </row>
    <row r="1091" spans="1:7" s="10" customFormat="1" ht="18" customHeight="1" x14ac:dyDescent="0.25">
      <c r="A1091" s="152"/>
      <c r="B1091" s="151"/>
      <c r="C1091" s="12" t="s">
        <v>15</v>
      </c>
      <c r="D1091" s="159"/>
      <c r="E1091" s="160"/>
      <c r="F1091" s="160"/>
      <c r="G1091" s="161"/>
    </row>
    <row r="1092" spans="1:7" s="10" customFormat="1" ht="28.5" customHeight="1" x14ac:dyDescent="0.25">
      <c r="A1092" s="152"/>
      <c r="B1092" s="151"/>
      <c r="C1092" s="12" t="s">
        <v>16</v>
      </c>
      <c r="D1092" s="162"/>
      <c r="E1092" s="163"/>
      <c r="F1092" s="163"/>
      <c r="G1092" s="164"/>
    </row>
    <row r="1093" spans="1:7" s="10" customFormat="1" ht="14.25" customHeight="1" x14ac:dyDescent="0.25">
      <c r="A1093" s="152" t="s">
        <v>327</v>
      </c>
      <c r="B1093" s="151" t="s">
        <v>178</v>
      </c>
      <c r="C1093" s="12" t="s">
        <v>10</v>
      </c>
      <c r="D1093" s="17"/>
      <c r="E1093" s="18">
        <f>SUM(E1094:E1099)</f>
        <v>64724.923009999999</v>
      </c>
      <c r="F1093" s="18">
        <f>SUM(F1094:F1099)</f>
        <v>64724.923009999999</v>
      </c>
      <c r="G1093" s="18">
        <f>SUM(G1094:G1099)</f>
        <v>64724.923009999999</v>
      </c>
    </row>
    <row r="1094" spans="1:7" s="10" customFormat="1" ht="14.25" customHeight="1" x14ac:dyDescent="0.25">
      <c r="A1094" s="152"/>
      <c r="B1094" s="151"/>
      <c r="C1094" s="12" t="s">
        <v>11</v>
      </c>
      <c r="D1094" s="17"/>
      <c r="E1094" s="18">
        <f t="shared" ref="E1094:G1099" si="90">E1101</f>
        <v>4402.5424899999998</v>
      </c>
      <c r="F1094" s="18">
        <f>F1101</f>
        <v>4402.5424899999998</v>
      </c>
      <c r="G1094" s="18">
        <f>G1101</f>
        <v>4402.5424899999998</v>
      </c>
    </row>
    <row r="1095" spans="1:7" s="10" customFormat="1" ht="14.25" customHeight="1" x14ac:dyDescent="0.25">
      <c r="A1095" s="152"/>
      <c r="B1095" s="151"/>
      <c r="C1095" s="12" t="s">
        <v>12</v>
      </c>
      <c r="D1095" s="17"/>
      <c r="E1095" s="18">
        <f t="shared" si="90"/>
        <v>60322.380519999999</v>
      </c>
      <c r="F1095" s="18">
        <f t="shared" si="90"/>
        <v>60322.380519999999</v>
      </c>
      <c r="G1095" s="18">
        <f t="shared" si="90"/>
        <v>60322.380519999999</v>
      </c>
    </row>
    <row r="1096" spans="1:7" s="10" customFormat="1" ht="14.25" customHeight="1" x14ac:dyDescent="0.25">
      <c r="A1096" s="152"/>
      <c r="B1096" s="151"/>
      <c r="C1096" s="12" t="s">
        <v>13</v>
      </c>
      <c r="D1096" s="17"/>
      <c r="E1096" s="18">
        <f t="shared" si="90"/>
        <v>0</v>
      </c>
      <c r="F1096" s="18">
        <f t="shared" si="90"/>
        <v>0</v>
      </c>
      <c r="G1096" s="18">
        <f t="shared" si="90"/>
        <v>0</v>
      </c>
    </row>
    <row r="1097" spans="1:7" s="10" customFormat="1" ht="27" customHeight="1" x14ac:dyDescent="0.25">
      <c r="A1097" s="152"/>
      <c r="B1097" s="151"/>
      <c r="C1097" s="12" t="s">
        <v>14</v>
      </c>
      <c r="D1097" s="17"/>
      <c r="E1097" s="18">
        <f t="shared" si="90"/>
        <v>0</v>
      </c>
      <c r="F1097" s="18">
        <f t="shared" si="90"/>
        <v>0</v>
      </c>
      <c r="G1097" s="18">
        <f t="shared" si="90"/>
        <v>0</v>
      </c>
    </row>
    <row r="1098" spans="1:7" s="10" customFormat="1" ht="18" customHeight="1" x14ac:dyDescent="0.25">
      <c r="A1098" s="152"/>
      <c r="B1098" s="151"/>
      <c r="C1098" s="12" t="s">
        <v>15</v>
      </c>
      <c r="D1098" s="17"/>
      <c r="E1098" s="18">
        <f t="shared" si="90"/>
        <v>0</v>
      </c>
      <c r="F1098" s="18">
        <f t="shared" si="90"/>
        <v>0</v>
      </c>
      <c r="G1098" s="18">
        <f t="shared" si="90"/>
        <v>0</v>
      </c>
    </row>
    <row r="1099" spans="1:7" s="10" customFormat="1" ht="28.5" customHeight="1" x14ac:dyDescent="0.25">
      <c r="A1099" s="152"/>
      <c r="B1099" s="151"/>
      <c r="C1099" s="12" t="s">
        <v>16</v>
      </c>
      <c r="D1099" s="17"/>
      <c r="E1099" s="18">
        <f t="shared" si="90"/>
        <v>0</v>
      </c>
      <c r="F1099" s="18">
        <f t="shared" si="90"/>
        <v>0</v>
      </c>
      <c r="G1099" s="18">
        <f t="shared" si="90"/>
        <v>0</v>
      </c>
    </row>
    <row r="1100" spans="1:7" s="19" customFormat="1" ht="12.75" customHeight="1" x14ac:dyDescent="0.25">
      <c r="A1100" s="153"/>
      <c r="B1100" s="154" t="s">
        <v>179</v>
      </c>
      <c r="C1100" s="20" t="s">
        <v>10</v>
      </c>
      <c r="D1100" s="21"/>
      <c r="E1100" s="22">
        <f>SUM(E1101:E1106)</f>
        <v>64724.923009999999</v>
      </c>
      <c r="F1100" s="22">
        <f>SUM(F1101:F1106)</f>
        <v>64724.923009999999</v>
      </c>
      <c r="G1100" s="22">
        <f>SUM(G1101:G1106)</f>
        <v>64724.923009999999</v>
      </c>
    </row>
    <row r="1101" spans="1:7" s="19" customFormat="1" ht="15" x14ac:dyDescent="0.25">
      <c r="A1101" s="153"/>
      <c r="B1101" s="155"/>
      <c r="C1101" s="20" t="s">
        <v>11</v>
      </c>
      <c r="D1101" s="21" t="s">
        <v>194</v>
      </c>
      <c r="E1101" s="23">
        <f t="shared" ref="E1101:G1106" si="91">E1108+E1171+E1185+E1199</f>
        <v>4402.5424899999998</v>
      </c>
      <c r="F1101" s="23">
        <f>F1108+F1171+F1185+F1199</f>
        <v>4402.5424899999998</v>
      </c>
      <c r="G1101" s="23">
        <f>G1108+G1171+G1185+G1199</f>
        <v>4402.5424899999998</v>
      </c>
    </row>
    <row r="1102" spans="1:7" s="19" customFormat="1" ht="15" x14ac:dyDescent="0.25">
      <c r="A1102" s="153"/>
      <c r="B1102" s="155"/>
      <c r="C1102" s="20" t="s">
        <v>12</v>
      </c>
      <c r="D1102" s="21" t="s">
        <v>651</v>
      </c>
      <c r="E1102" s="23">
        <f t="shared" si="91"/>
        <v>60322.380519999999</v>
      </c>
      <c r="F1102" s="23">
        <f t="shared" si="91"/>
        <v>60322.380519999999</v>
      </c>
      <c r="G1102" s="23">
        <f t="shared" si="91"/>
        <v>60322.380519999999</v>
      </c>
    </row>
    <row r="1103" spans="1:7" s="19" customFormat="1" ht="15" x14ac:dyDescent="0.25">
      <c r="A1103" s="153"/>
      <c r="B1103" s="155"/>
      <c r="C1103" s="20" t="s">
        <v>13</v>
      </c>
      <c r="D1103" s="21"/>
      <c r="E1103" s="23">
        <f t="shared" si="91"/>
        <v>0</v>
      </c>
      <c r="F1103" s="23">
        <f t="shared" si="91"/>
        <v>0</v>
      </c>
      <c r="G1103" s="23">
        <f t="shared" si="91"/>
        <v>0</v>
      </c>
    </row>
    <row r="1104" spans="1:7" s="19" customFormat="1" ht="25.5" x14ac:dyDescent="0.25">
      <c r="A1104" s="153"/>
      <c r="B1104" s="155"/>
      <c r="C1104" s="20" t="s">
        <v>14</v>
      </c>
      <c r="D1104" s="21"/>
      <c r="E1104" s="23">
        <f t="shared" si="91"/>
        <v>0</v>
      </c>
      <c r="F1104" s="23">
        <f t="shared" si="91"/>
        <v>0</v>
      </c>
      <c r="G1104" s="23">
        <f t="shared" si="91"/>
        <v>0</v>
      </c>
    </row>
    <row r="1105" spans="1:7" s="19" customFormat="1" ht="15" x14ac:dyDescent="0.25">
      <c r="A1105" s="153"/>
      <c r="B1105" s="155"/>
      <c r="C1105" s="20" t="s">
        <v>15</v>
      </c>
      <c r="D1105" s="21"/>
      <c r="E1105" s="23">
        <f t="shared" si="91"/>
        <v>0</v>
      </c>
      <c r="F1105" s="23">
        <f t="shared" si="91"/>
        <v>0</v>
      </c>
      <c r="G1105" s="23">
        <f t="shared" si="91"/>
        <v>0</v>
      </c>
    </row>
    <row r="1106" spans="1:7" s="19" customFormat="1" ht="14.25" customHeight="1" x14ac:dyDescent="0.25">
      <c r="A1106" s="153"/>
      <c r="B1106" s="155"/>
      <c r="C1106" s="20" t="s">
        <v>16</v>
      </c>
      <c r="D1106" s="21"/>
      <c r="E1106" s="23">
        <f t="shared" si="91"/>
        <v>0</v>
      </c>
      <c r="F1106" s="23">
        <f t="shared" si="91"/>
        <v>0</v>
      </c>
      <c r="G1106" s="23">
        <f t="shared" si="91"/>
        <v>0</v>
      </c>
    </row>
    <row r="1107" spans="1:7" s="3" customFormat="1" ht="15" x14ac:dyDescent="0.25">
      <c r="A1107" s="146" t="s">
        <v>328</v>
      </c>
      <c r="B1107" s="149" t="s">
        <v>180</v>
      </c>
      <c r="C1107" s="24" t="s">
        <v>10</v>
      </c>
      <c r="D1107" s="25"/>
      <c r="E1107" s="26">
        <f>SUM(E1108:E1113)</f>
        <v>1144.0279</v>
      </c>
      <c r="F1107" s="26">
        <f>SUM(F1108:F1113)</f>
        <v>1144.0279</v>
      </c>
      <c r="G1107" s="26">
        <f>SUM(G1108:G1113)</f>
        <v>1144.0279</v>
      </c>
    </row>
    <row r="1108" spans="1:7" s="3" customFormat="1" ht="15" x14ac:dyDescent="0.25">
      <c r="A1108" s="146"/>
      <c r="B1108" s="149"/>
      <c r="C1108" s="24" t="s">
        <v>11</v>
      </c>
      <c r="D1108" s="25" t="s">
        <v>194</v>
      </c>
      <c r="E1108" s="27">
        <f t="shared" ref="E1108:G1113" si="92">E1115+E1122+E1129+E1136+E1143+E1150+E1157+E1164</f>
        <v>0</v>
      </c>
      <c r="F1108" s="27">
        <f>F1115+F1122+F1129+F1136+F1143+F1150+F1157+F1164</f>
        <v>0</v>
      </c>
      <c r="G1108" s="27">
        <f>G1115+G1122+G1129+G1136+G1143+G1150+G1157+G1164</f>
        <v>0</v>
      </c>
    </row>
    <row r="1109" spans="1:7" s="3" customFormat="1" ht="15" x14ac:dyDescent="0.25">
      <c r="A1109" s="146"/>
      <c r="B1109" s="149"/>
      <c r="C1109" s="24" t="s">
        <v>12</v>
      </c>
      <c r="D1109" s="25" t="s">
        <v>651</v>
      </c>
      <c r="E1109" s="27">
        <f t="shared" si="92"/>
        <v>1144.0279</v>
      </c>
      <c r="F1109" s="27">
        <f t="shared" si="92"/>
        <v>1144.0279</v>
      </c>
      <c r="G1109" s="27">
        <f t="shared" si="92"/>
        <v>1144.0279</v>
      </c>
    </row>
    <row r="1110" spans="1:7" s="3" customFormat="1" ht="15" x14ac:dyDescent="0.25">
      <c r="A1110" s="146"/>
      <c r="B1110" s="149"/>
      <c r="C1110" s="24" t="s">
        <v>13</v>
      </c>
      <c r="D1110" s="25"/>
      <c r="E1110" s="27">
        <f t="shared" si="92"/>
        <v>0</v>
      </c>
      <c r="F1110" s="27">
        <f t="shared" si="92"/>
        <v>0</v>
      </c>
      <c r="G1110" s="27">
        <f t="shared" si="92"/>
        <v>0</v>
      </c>
    </row>
    <row r="1111" spans="1:7" s="3" customFormat="1" ht="30" customHeight="1" x14ac:dyDescent="0.25">
      <c r="A1111" s="146"/>
      <c r="B1111" s="149"/>
      <c r="C1111" s="24" t="s">
        <v>14</v>
      </c>
      <c r="D1111" s="25"/>
      <c r="E1111" s="27">
        <f t="shared" si="92"/>
        <v>0</v>
      </c>
      <c r="F1111" s="27">
        <f t="shared" si="92"/>
        <v>0</v>
      </c>
      <c r="G1111" s="27">
        <f t="shared" si="92"/>
        <v>0</v>
      </c>
    </row>
    <row r="1112" spans="1:7" s="3" customFormat="1" ht="15" x14ac:dyDescent="0.25">
      <c r="A1112" s="146"/>
      <c r="B1112" s="149"/>
      <c r="C1112" s="24" t="s">
        <v>15</v>
      </c>
      <c r="D1112" s="25"/>
      <c r="E1112" s="27">
        <f t="shared" si="92"/>
        <v>0</v>
      </c>
      <c r="F1112" s="27">
        <f t="shared" si="92"/>
        <v>0</v>
      </c>
      <c r="G1112" s="27">
        <f t="shared" si="92"/>
        <v>0</v>
      </c>
    </row>
    <row r="1113" spans="1:7" s="3" customFormat="1" ht="15" customHeight="1" x14ac:dyDescent="0.25">
      <c r="A1113" s="146"/>
      <c r="B1113" s="149"/>
      <c r="C1113" s="24" t="s">
        <v>16</v>
      </c>
      <c r="D1113" s="25"/>
      <c r="E1113" s="27">
        <f t="shared" si="92"/>
        <v>0</v>
      </c>
      <c r="F1113" s="27">
        <f t="shared" si="92"/>
        <v>0</v>
      </c>
      <c r="G1113" s="27">
        <f t="shared" si="92"/>
        <v>0</v>
      </c>
    </row>
    <row r="1114" spans="1:7" s="3" customFormat="1" ht="15.75" customHeight="1" x14ac:dyDescent="0.25">
      <c r="A1114" s="146" t="s">
        <v>329</v>
      </c>
      <c r="B1114" s="149" t="s">
        <v>181</v>
      </c>
      <c r="C1114" s="24" t="s">
        <v>10</v>
      </c>
      <c r="D1114" s="34"/>
      <c r="E1114" s="35">
        <f>SUM(E1115:E1120)</f>
        <v>2.2921499999999999</v>
      </c>
      <c r="F1114" s="35">
        <f>SUM(F1115:F1120)</f>
        <v>2.2921499999999999</v>
      </c>
      <c r="G1114" s="35">
        <f>SUM(G1115:G1120)</f>
        <v>2.2921499999999999</v>
      </c>
    </row>
    <row r="1115" spans="1:7" s="3" customFormat="1" ht="15.75" customHeight="1" x14ac:dyDescent="0.25">
      <c r="A1115" s="146"/>
      <c r="B1115" s="149"/>
      <c r="C1115" s="24" t="s">
        <v>11</v>
      </c>
      <c r="D1115" s="34"/>
      <c r="E1115" s="36">
        <v>0</v>
      </c>
      <c r="F1115" s="36">
        <v>0</v>
      </c>
      <c r="G1115" s="36">
        <v>0</v>
      </c>
    </row>
    <row r="1116" spans="1:7" s="3" customFormat="1" ht="15.75" customHeight="1" x14ac:dyDescent="0.25">
      <c r="A1116" s="146"/>
      <c r="B1116" s="149"/>
      <c r="C1116" s="24" t="s">
        <v>12</v>
      </c>
      <c r="D1116" s="34">
        <v>829</v>
      </c>
      <c r="E1116" s="36">
        <v>2.2921499999999999</v>
      </c>
      <c r="F1116" s="39">
        <v>2.2921499999999999</v>
      </c>
      <c r="G1116" s="39">
        <v>2.2921499999999999</v>
      </c>
    </row>
    <row r="1117" spans="1:7" s="3" customFormat="1" ht="15.75" customHeight="1" x14ac:dyDescent="0.25">
      <c r="A1117" s="146"/>
      <c r="B1117" s="149"/>
      <c r="C1117" s="24" t="s">
        <v>13</v>
      </c>
      <c r="D1117" s="34"/>
      <c r="E1117" s="36">
        <v>0</v>
      </c>
      <c r="F1117" s="36">
        <v>0</v>
      </c>
      <c r="G1117" s="36">
        <v>0</v>
      </c>
    </row>
    <row r="1118" spans="1:7" s="3" customFormat="1" ht="28.5" customHeight="1" x14ac:dyDescent="0.25">
      <c r="A1118" s="146"/>
      <c r="B1118" s="149"/>
      <c r="C1118" s="24" t="s">
        <v>14</v>
      </c>
      <c r="D1118" s="34"/>
      <c r="E1118" s="36">
        <v>0</v>
      </c>
      <c r="F1118" s="36">
        <v>0</v>
      </c>
      <c r="G1118" s="36">
        <v>0</v>
      </c>
    </row>
    <row r="1119" spans="1:7" s="3" customFormat="1" ht="16.5" customHeight="1" x14ac:dyDescent="0.25">
      <c r="A1119" s="146"/>
      <c r="B1119" s="149"/>
      <c r="C1119" s="24" t="s">
        <v>15</v>
      </c>
      <c r="D1119" s="34"/>
      <c r="E1119" s="36">
        <v>0</v>
      </c>
      <c r="F1119" s="36">
        <v>0</v>
      </c>
      <c r="G1119" s="36">
        <v>0</v>
      </c>
    </row>
    <row r="1120" spans="1:7" s="3" customFormat="1" ht="16.5" customHeight="1" x14ac:dyDescent="0.25">
      <c r="A1120" s="146"/>
      <c r="B1120" s="149"/>
      <c r="C1120" s="24" t="s">
        <v>16</v>
      </c>
      <c r="D1120" s="34"/>
      <c r="E1120" s="36">
        <v>0</v>
      </c>
      <c r="F1120" s="36">
        <v>0</v>
      </c>
      <c r="G1120" s="36">
        <v>0</v>
      </c>
    </row>
    <row r="1121" spans="1:7" s="3" customFormat="1" ht="15.75" customHeight="1" x14ac:dyDescent="0.25">
      <c r="A1121" s="146" t="s">
        <v>330</v>
      </c>
      <c r="B1121" s="149" t="s">
        <v>182</v>
      </c>
      <c r="C1121" s="24" t="s">
        <v>10</v>
      </c>
      <c r="D1121" s="34"/>
      <c r="E1121" s="35">
        <f>SUM(E1122:E1127)</f>
        <v>58.97</v>
      </c>
      <c r="F1121" s="35">
        <f>SUM(F1122:F1127)</f>
        <v>58.97</v>
      </c>
      <c r="G1121" s="35">
        <f>SUM(G1122:G1127)</f>
        <v>58.97</v>
      </c>
    </row>
    <row r="1122" spans="1:7" s="3" customFormat="1" ht="15.75" customHeight="1" x14ac:dyDescent="0.25">
      <c r="A1122" s="146"/>
      <c r="B1122" s="149"/>
      <c r="C1122" s="24" t="s">
        <v>11</v>
      </c>
      <c r="D1122" s="34"/>
      <c r="E1122" s="36">
        <v>0</v>
      </c>
      <c r="F1122" s="36">
        <v>0</v>
      </c>
      <c r="G1122" s="36">
        <v>0</v>
      </c>
    </row>
    <row r="1123" spans="1:7" s="3" customFormat="1" ht="15.75" customHeight="1" x14ac:dyDescent="0.25">
      <c r="A1123" s="146"/>
      <c r="B1123" s="149"/>
      <c r="C1123" s="24" t="s">
        <v>12</v>
      </c>
      <c r="D1123" s="34">
        <v>829</v>
      </c>
      <c r="E1123" s="36">
        <v>58.97</v>
      </c>
      <c r="F1123" s="39">
        <v>58.97</v>
      </c>
      <c r="G1123" s="39">
        <v>58.97</v>
      </c>
    </row>
    <row r="1124" spans="1:7" s="3" customFormat="1" ht="15.75" customHeight="1" x14ac:dyDescent="0.25">
      <c r="A1124" s="146"/>
      <c r="B1124" s="149"/>
      <c r="C1124" s="24" t="s">
        <v>13</v>
      </c>
      <c r="D1124" s="34"/>
      <c r="E1124" s="36">
        <v>0</v>
      </c>
      <c r="F1124" s="36">
        <v>0</v>
      </c>
      <c r="G1124" s="36">
        <v>0</v>
      </c>
    </row>
    <row r="1125" spans="1:7" s="3" customFormat="1" ht="28.5" customHeight="1" x14ac:dyDescent="0.25">
      <c r="A1125" s="146"/>
      <c r="B1125" s="149"/>
      <c r="C1125" s="24" t="s">
        <v>14</v>
      </c>
      <c r="D1125" s="34"/>
      <c r="E1125" s="36">
        <v>0</v>
      </c>
      <c r="F1125" s="36">
        <v>0</v>
      </c>
      <c r="G1125" s="36">
        <v>0</v>
      </c>
    </row>
    <row r="1126" spans="1:7" s="3" customFormat="1" ht="16.5" customHeight="1" x14ac:dyDescent="0.25">
      <c r="A1126" s="146"/>
      <c r="B1126" s="149"/>
      <c r="C1126" s="24" t="s">
        <v>15</v>
      </c>
      <c r="D1126" s="34"/>
      <c r="E1126" s="36">
        <v>0</v>
      </c>
      <c r="F1126" s="36">
        <v>0</v>
      </c>
      <c r="G1126" s="36">
        <v>0</v>
      </c>
    </row>
    <row r="1127" spans="1:7" s="3" customFormat="1" ht="16.5" customHeight="1" x14ac:dyDescent="0.25">
      <c r="A1127" s="146"/>
      <c r="B1127" s="149"/>
      <c r="C1127" s="24" t="s">
        <v>16</v>
      </c>
      <c r="D1127" s="34"/>
      <c r="E1127" s="36">
        <v>0</v>
      </c>
      <c r="F1127" s="36">
        <v>0</v>
      </c>
      <c r="G1127" s="36">
        <v>0</v>
      </c>
    </row>
    <row r="1128" spans="1:7" s="3" customFormat="1" ht="15.75" customHeight="1" x14ac:dyDescent="0.25">
      <c r="A1128" s="146" t="s">
        <v>331</v>
      </c>
      <c r="B1128" s="149" t="s">
        <v>183</v>
      </c>
      <c r="C1128" s="24" t="s">
        <v>10</v>
      </c>
      <c r="D1128" s="34"/>
      <c r="E1128" s="35">
        <f>SUM(E1129:E1134)</f>
        <v>48.309150000000002</v>
      </c>
      <c r="F1128" s="35">
        <f>SUM(F1129:F1134)</f>
        <v>48.309150000000002</v>
      </c>
      <c r="G1128" s="35">
        <f>SUM(G1129:G1134)</f>
        <v>48.309150000000002</v>
      </c>
    </row>
    <row r="1129" spans="1:7" s="3" customFormat="1" ht="15.75" customHeight="1" x14ac:dyDescent="0.25">
      <c r="A1129" s="146"/>
      <c r="B1129" s="149"/>
      <c r="C1129" s="24" t="s">
        <v>11</v>
      </c>
      <c r="D1129" s="34"/>
      <c r="E1129" s="36">
        <v>0</v>
      </c>
      <c r="F1129" s="36">
        <v>0</v>
      </c>
      <c r="G1129" s="36">
        <v>0</v>
      </c>
    </row>
    <row r="1130" spans="1:7" s="3" customFormat="1" ht="15.75" customHeight="1" x14ac:dyDescent="0.25">
      <c r="A1130" s="146"/>
      <c r="B1130" s="149"/>
      <c r="C1130" s="24" t="s">
        <v>12</v>
      </c>
      <c r="D1130" s="34">
        <v>829</v>
      </c>
      <c r="E1130" s="36">
        <v>48.309150000000002</v>
      </c>
      <c r="F1130" s="39">
        <v>48.309150000000002</v>
      </c>
      <c r="G1130" s="39">
        <v>48.309150000000002</v>
      </c>
    </row>
    <row r="1131" spans="1:7" s="3" customFormat="1" ht="15.75" customHeight="1" x14ac:dyDescent="0.25">
      <c r="A1131" s="146"/>
      <c r="B1131" s="149"/>
      <c r="C1131" s="24" t="s">
        <v>13</v>
      </c>
      <c r="D1131" s="34"/>
      <c r="E1131" s="36">
        <v>0</v>
      </c>
      <c r="F1131" s="36">
        <v>0</v>
      </c>
      <c r="G1131" s="36">
        <v>0</v>
      </c>
    </row>
    <row r="1132" spans="1:7" s="3" customFormat="1" ht="28.5" customHeight="1" x14ac:dyDescent="0.25">
      <c r="A1132" s="146"/>
      <c r="B1132" s="149"/>
      <c r="C1132" s="24" t="s">
        <v>14</v>
      </c>
      <c r="D1132" s="34"/>
      <c r="E1132" s="36">
        <v>0</v>
      </c>
      <c r="F1132" s="36">
        <v>0</v>
      </c>
      <c r="G1132" s="36">
        <v>0</v>
      </c>
    </row>
    <row r="1133" spans="1:7" s="3" customFormat="1" ht="16.5" customHeight="1" x14ac:dyDescent="0.25">
      <c r="A1133" s="146"/>
      <c r="B1133" s="149"/>
      <c r="C1133" s="24" t="s">
        <v>15</v>
      </c>
      <c r="D1133" s="34"/>
      <c r="E1133" s="36">
        <v>0</v>
      </c>
      <c r="F1133" s="36">
        <v>0</v>
      </c>
      <c r="G1133" s="36">
        <v>0</v>
      </c>
    </row>
    <row r="1134" spans="1:7" s="3" customFormat="1" ht="16.5" customHeight="1" x14ac:dyDescent="0.25">
      <c r="A1134" s="146"/>
      <c r="B1134" s="149"/>
      <c r="C1134" s="24" t="s">
        <v>16</v>
      </c>
      <c r="D1134" s="34"/>
      <c r="E1134" s="36">
        <v>0</v>
      </c>
      <c r="F1134" s="36">
        <v>0</v>
      </c>
      <c r="G1134" s="36">
        <v>0</v>
      </c>
    </row>
    <row r="1135" spans="1:7" s="3" customFormat="1" ht="18.75" customHeight="1" x14ac:dyDescent="0.25">
      <c r="A1135" s="146" t="s">
        <v>423</v>
      </c>
      <c r="B1135" s="149" t="s">
        <v>184</v>
      </c>
      <c r="C1135" s="24" t="s">
        <v>10</v>
      </c>
      <c r="D1135" s="34"/>
      <c r="E1135" s="35">
        <f>SUM(E1136:E1141)</f>
        <v>373.45355999999998</v>
      </c>
      <c r="F1135" s="35">
        <f>SUM(F1136:F1141)</f>
        <v>373.45355999999998</v>
      </c>
      <c r="G1135" s="35">
        <f>SUM(G1136:G1141)</f>
        <v>373.45355999999998</v>
      </c>
    </row>
    <row r="1136" spans="1:7" s="3" customFormat="1" ht="18.75" customHeight="1" x14ac:dyDescent="0.25">
      <c r="A1136" s="146"/>
      <c r="B1136" s="149"/>
      <c r="C1136" s="24" t="s">
        <v>11</v>
      </c>
      <c r="D1136" s="34"/>
      <c r="E1136" s="36">
        <v>0</v>
      </c>
      <c r="F1136" s="36">
        <v>0</v>
      </c>
      <c r="G1136" s="36">
        <v>0</v>
      </c>
    </row>
    <row r="1137" spans="1:7" s="3" customFormat="1" ht="18.75" customHeight="1" x14ac:dyDescent="0.25">
      <c r="A1137" s="146"/>
      <c r="B1137" s="149"/>
      <c r="C1137" s="24" t="s">
        <v>12</v>
      </c>
      <c r="D1137" s="34">
        <v>829</v>
      </c>
      <c r="E1137" s="36">
        <v>373.45355999999998</v>
      </c>
      <c r="F1137" s="39">
        <v>373.45355999999998</v>
      </c>
      <c r="G1137" s="39">
        <v>373.45355999999998</v>
      </c>
    </row>
    <row r="1138" spans="1:7" s="3" customFormat="1" ht="18.75" customHeight="1" x14ac:dyDescent="0.25">
      <c r="A1138" s="146"/>
      <c r="B1138" s="149"/>
      <c r="C1138" s="24" t="s">
        <v>13</v>
      </c>
      <c r="D1138" s="34"/>
      <c r="E1138" s="36">
        <v>0</v>
      </c>
      <c r="F1138" s="36">
        <v>0</v>
      </c>
      <c r="G1138" s="36">
        <v>0</v>
      </c>
    </row>
    <row r="1139" spans="1:7" s="3" customFormat="1" ht="28.5" customHeight="1" x14ac:dyDescent="0.25">
      <c r="A1139" s="146"/>
      <c r="B1139" s="149"/>
      <c r="C1139" s="24" t="s">
        <v>14</v>
      </c>
      <c r="D1139" s="34"/>
      <c r="E1139" s="36">
        <v>0</v>
      </c>
      <c r="F1139" s="36">
        <v>0</v>
      </c>
      <c r="G1139" s="36">
        <v>0</v>
      </c>
    </row>
    <row r="1140" spans="1:7" s="3" customFormat="1" ht="16.5" customHeight="1" x14ac:dyDescent="0.25">
      <c r="A1140" s="146"/>
      <c r="B1140" s="149"/>
      <c r="C1140" s="24" t="s">
        <v>15</v>
      </c>
      <c r="D1140" s="34"/>
      <c r="E1140" s="36">
        <v>0</v>
      </c>
      <c r="F1140" s="36">
        <v>0</v>
      </c>
      <c r="G1140" s="36">
        <v>0</v>
      </c>
    </row>
    <row r="1141" spans="1:7" s="3" customFormat="1" ht="16.5" customHeight="1" x14ac:dyDescent="0.25">
      <c r="A1141" s="146"/>
      <c r="B1141" s="149"/>
      <c r="C1141" s="24" t="s">
        <v>16</v>
      </c>
      <c r="D1141" s="34"/>
      <c r="E1141" s="36">
        <v>0</v>
      </c>
      <c r="F1141" s="36">
        <v>0</v>
      </c>
      <c r="G1141" s="36">
        <v>0</v>
      </c>
    </row>
    <row r="1142" spans="1:7" s="3" customFormat="1" ht="15.75" customHeight="1" x14ac:dyDescent="0.25">
      <c r="A1142" s="146" t="s">
        <v>424</v>
      </c>
      <c r="B1142" s="149" t="s">
        <v>185</v>
      </c>
      <c r="C1142" s="24" t="s">
        <v>10</v>
      </c>
      <c r="D1142" s="34"/>
      <c r="E1142" s="35">
        <f>SUM(E1143:E1148)</f>
        <v>9.1240600000000001</v>
      </c>
      <c r="F1142" s="35">
        <f>SUM(F1143:F1148)</f>
        <v>9.1240600000000001</v>
      </c>
      <c r="G1142" s="35">
        <f>SUM(G1143:G1148)</f>
        <v>9.1240600000000001</v>
      </c>
    </row>
    <row r="1143" spans="1:7" s="3" customFormat="1" ht="15.75" customHeight="1" x14ac:dyDescent="0.25">
      <c r="A1143" s="146"/>
      <c r="B1143" s="149"/>
      <c r="C1143" s="24" t="s">
        <v>11</v>
      </c>
      <c r="D1143" s="34"/>
      <c r="E1143" s="36">
        <v>0</v>
      </c>
      <c r="F1143" s="36">
        <v>0</v>
      </c>
      <c r="G1143" s="36">
        <v>0</v>
      </c>
    </row>
    <row r="1144" spans="1:7" s="3" customFormat="1" ht="15.75" customHeight="1" x14ac:dyDescent="0.25">
      <c r="A1144" s="146"/>
      <c r="B1144" s="149"/>
      <c r="C1144" s="24" t="s">
        <v>12</v>
      </c>
      <c r="D1144" s="34">
        <v>829</v>
      </c>
      <c r="E1144" s="36">
        <v>9.1240600000000001</v>
      </c>
      <c r="F1144" s="39">
        <v>9.1240600000000001</v>
      </c>
      <c r="G1144" s="39">
        <v>9.1240600000000001</v>
      </c>
    </row>
    <row r="1145" spans="1:7" s="3" customFormat="1" ht="15.75" customHeight="1" x14ac:dyDescent="0.25">
      <c r="A1145" s="146"/>
      <c r="B1145" s="149"/>
      <c r="C1145" s="24" t="s">
        <v>13</v>
      </c>
      <c r="D1145" s="34"/>
      <c r="E1145" s="36">
        <v>0</v>
      </c>
      <c r="F1145" s="36">
        <v>0</v>
      </c>
      <c r="G1145" s="36">
        <v>0</v>
      </c>
    </row>
    <row r="1146" spans="1:7" s="3" customFormat="1" ht="28.5" customHeight="1" x14ac:dyDescent="0.25">
      <c r="A1146" s="146"/>
      <c r="B1146" s="149"/>
      <c r="C1146" s="24" t="s">
        <v>14</v>
      </c>
      <c r="D1146" s="34"/>
      <c r="E1146" s="36">
        <v>0</v>
      </c>
      <c r="F1146" s="36">
        <v>0</v>
      </c>
      <c r="G1146" s="36">
        <v>0</v>
      </c>
    </row>
    <row r="1147" spans="1:7" s="3" customFormat="1" ht="16.5" customHeight="1" x14ac:dyDescent="0.25">
      <c r="A1147" s="146"/>
      <c r="B1147" s="149"/>
      <c r="C1147" s="24" t="s">
        <v>15</v>
      </c>
      <c r="D1147" s="34"/>
      <c r="E1147" s="36">
        <v>0</v>
      </c>
      <c r="F1147" s="36">
        <v>0</v>
      </c>
      <c r="G1147" s="36">
        <v>0</v>
      </c>
    </row>
    <row r="1148" spans="1:7" s="3" customFormat="1" ht="16.5" customHeight="1" x14ac:dyDescent="0.25">
      <c r="A1148" s="146"/>
      <c r="B1148" s="149"/>
      <c r="C1148" s="24" t="s">
        <v>16</v>
      </c>
      <c r="D1148" s="34"/>
      <c r="E1148" s="36">
        <v>0</v>
      </c>
      <c r="F1148" s="36">
        <v>0</v>
      </c>
      <c r="G1148" s="36">
        <v>0</v>
      </c>
    </row>
    <row r="1149" spans="1:7" s="3" customFormat="1" ht="15.75" customHeight="1" x14ac:dyDescent="0.25">
      <c r="A1149" s="146" t="s">
        <v>425</v>
      </c>
      <c r="B1149" s="149" t="s">
        <v>186</v>
      </c>
      <c r="C1149" s="24" t="s">
        <v>10</v>
      </c>
      <c r="D1149" s="34"/>
      <c r="E1149" s="35">
        <f>SUM(E1150:E1155)</f>
        <v>446.31097999999997</v>
      </c>
      <c r="F1149" s="35">
        <f>SUM(F1150:F1155)</f>
        <v>446.31097999999997</v>
      </c>
      <c r="G1149" s="35">
        <f>SUM(G1150:G1155)</f>
        <v>446.31097999999997</v>
      </c>
    </row>
    <row r="1150" spans="1:7" s="3" customFormat="1" ht="15.75" customHeight="1" x14ac:dyDescent="0.25">
      <c r="A1150" s="146"/>
      <c r="B1150" s="149"/>
      <c r="C1150" s="24" t="s">
        <v>11</v>
      </c>
      <c r="D1150" s="34"/>
      <c r="E1150" s="36">
        <v>0</v>
      </c>
      <c r="F1150" s="36">
        <v>0</v>
      </c>
      <c r="G1150" s="36">
        <v>0</v>
      </c>
    </row>
    <row r="1151" spans="1:7" s="3" customFormat="1" ht="15.75" customHeight="1" x14ac:dyDescent="0.25">
      <c r="A1151" s="146"/>
      <c r="B1151" s="149"/>
      <c r="C1151" s="24" t="s">
        <v>12</v>
      </c>
      <c r="D1151" s="34">
        <v>829</v>
      </c>
      <c r="E1151" s="36">
        <v>446.31097999999997</v>
      </c>
      <c r="F1151" s="39">
        <v>446.31097999999997</v>
      </c>
      <c r="G1151" s="39">
        <v>446.31097999999997</v>
      </c>
    </row>
    <row r="1152" spans="1:7" s="3" customFormat="1" ht="15.75" customHeight="1" x14ac:dyDescent="0.25">
      <c r="A1152" s="146"/>
      <c r="B1152" s="149"/>
      <c r="C1152" s="24" t="s">
        <v>13</v>
      </c>
      <c r="D1152" s="34"/>
      <c r="E1152" s="36">
        <v>0</v>
      </c>
      <c r="F1152" s="36">
        <v>0</v>
      </c>
      <c r="G1152" s="36">
        <v>0</v>
      </c>
    </row>
    <row r="1153" spans="1:7" s="3" customFormat="1" ht="28.5" customHeight="1" x14ac:dyDescent="0.25">
      <c r="A1153" s="146"/>
      <c r="B1153" s="149"/>
      <c r="C1153" s="24" t="s">
        <v>14</v>
      </c>
      <c r="D1153" s="34"/>
      <c r="E1153" s="36">
        <v>0</v>
      </c>
      <c r="F1153" s="36">
        <v>0</v>
      </c>
      <c r="G1153" s="36">
        <v>0</v>
      </c>
    </row>
    <row r="1154" spans="1:7" s="3" customFormat="1" ht="16.5" customHeight="1" x14ac:dyDescent="0.25">
      <c r="A1154" s="146"/>
      <c r="B1154" s="149"/>
      <c r="C1154" s="24" t="s">
        <v>15</v>
      </c>
      <c r="D1154" s="34"/>
      <c r="E1154" s="36">
        <v>0</v>
      </c>
      <c r="F1154" s="36">
        <v>0</v>
      </c>
      <c r="G1154" s="36">
        <v>0</v>
      </c>
    </row>
    <row r="1155" spans="1:7" s="3" customFormat="1" ht="30.75" customHeight="1" x14ac:dyDescent="0.25">
      <c r="A1155" s="146"/>
      <c r="B1155" s="149"/>
      <c r="C1155" s="24" t="s">
        <v>16</v>
      </c>
      <c r="D1155" s="34"/>
      <c r="E1155" s="36">
        <v>0</v>
      </c>
      <c r="F1155" s="36">
        <v>0</v>
      </c>
      <c r="G1155" s="36">
        <v>0</v>
      </c>
    </row>
    <row r="1156" spans="1:7" s="3" customFormat="1" ht="15.75" customHeight="1" x14ac:dyDescent="0.25">
      <c r="A1156" s="146" t="s">
        <v>426</v>
      </c>
      <c r="B1156" s="149" t="s">
        <v>187</v>
      </c>
      <c r="C1156" s="24" t="s">
        <v>10</v>
      </c>
      <c r="D1156" s="34"/>
      <c r="E1156" s="35">
        <f>SUM(E1157:E1162)</f>
        <v>28.645</v>
      </c>
      <c r="F1156" s="35">
        <f>SUM(F1157:F1162)</f>
        <v>28.645</v>
      </c>
      <c r="G1156" s="35">
        <f>SUM(G1157:G1162)</f>
        <v>28.645</v>
      </c>
    </row>
    <row r="1157" spans="1:7" s="3" customFormat="1" ht="15.75" customHeight="1" x14ac:dyDescent="0.25">
      <c r="A1157" s="146"/>
      <c r="B1157" s="149"/>
      <c r="C1157" s="24" t="s">
        <v>11</v>
      </c>
      <c r="D1157" s="34"/>
      <c r="E1157" s="36">
        <v>0</v>
      </c>
      <c r="F1157" s="36">
        <v>0</v>
      </c>
      <c r="G1157" s="36">
        <v>0</v>
      </c>
    </row>
    <row r="1158" spans="1:7" s="3" customFormat="1" ht="15.75" customHeight="1" x14ac:dyDescent="0.25">
      <c r="A1158" s="146"/>
      <c r="B1158" s="149"/>
      <c r="C1158" s="24" t="s">
        <v>12</v>
      </c>
      <c r="D1158" s="34">
        <v>829</v>
      </c>
      <c r="E1158" s="36">
        <v>28.645</v>
      </c>
      <c r="F1158" s="39">
        <v>28.645</v>
      </c>
      <c r="G1158" s="39">
        <v>28.645</v>
      </c>
    </row>
    <row r="1159" spans="1:7" s="3" customFormat="1" ht="15.75" customHeight="1" x14ac:dyDescent="0.25">
      <c r="A1159" s="146"/>
      <c r="B1159" s="149"/>
      <c r="C1159" s="24" t="s">
        <v>13</v>
      </c>
      <c r="D1159" s="34"/>
      <c r="E1159" s="36">
        <v>0</v>
      </c>
      <c r="F1159" s="36">
        <v>0</v>
      </c>
      <c r="G1159" s="36">
        <v>0</v>
      </c>
    </row>
    <row r="1160" spans="1:7" s="3" customFormat="1" ht="28.5" customHeight="1" x14ac:dyDescent="0.25">
      <c r="A1160" s="146"/>
      <c r="B1160" s="149"/>
      <c r="C1160" s="24" t="s">
        <v>14</v>
      </c>
      <c r="D1160" s="34"/>
      <c r="E1160" s="36">
        <v>0</v>
      </c>
      <c r="F1160" s="36">
        <v>0</v>
      </c>
      <c r="G1160" s="36">
        <v>0</v>
      </c>
    </row>
    <row r="1161" spans="1:7" s="3" customFormat="1" ht="16.5" customHeight="1" x14ac:dyDescent="0.25">
      <c r="A1161" s="146"/>
      <c r="B1161" s="149"/>
      <c r="C1161" s="24" t="s">
        <v>15</v>
      </c>
      <c r="D1161" s="34"/>
      <c r="E1161" s="36">
        <v>0</v>
      </c>
      <c r="F1161" s="36">
        <v>0</v>
      </c>
      <c r="G1161" s="36">
        <v>0</v>
      </c>
    </row>
    <row r="1162" spans="1:7" s="3" customFormat="1" ht="16.5" customHeight="1" x14ac:dyDescent="0.25">
      <c r="A1162" s="146"/>
      <c r="B1162" s="149"/>
      <c r="C1162" s="24" t="s">
        <v>16</v>
      </c>
      <c r="D1162" s="34"/>
      <c r="E1162" s="36">
        <v>0</v>
      </c>
      <c r="F1162" s="36">
        <v>0</v>
      </c>
      <c r="G1162" s="36">
        <v>0</v>
      </c>
    </row>
    <row r="1163" spans="1:7" s="3" customFormat="1" ht="15.75" customHeight="1" x14ac:dyDescent="0.25">
      <c r="A1163" s="146" t="s">
        <v>427</v>
      </c>
      <c r="B1163" s="149" t="s">
        <v>188</v>
      </c>
      <c r="C1163" s="24" t="s">
        <v>10</v>
      </c>
      <c r="D1163" s="34"/>
      <c r="E1163" s="35">
        <f>SUM(E1164:E1169)</f>
        <v>176.923</v>
      </c>
      <c r="F1163" s="35">
        <f>SUM(F1164:F1169)</f>
        <v>176.923</v>
      </c>
      <c r="G1163" s="35">
        <f>SUM(G1164:G1169)</f>
        <v>176.923</v>
      </c>
    </row>
    <row r="1164" spans="1:7" s="3" customFormat="1" ht="15.75" customHeight="1" x14ac:dyDescent="0.25">
      <c r="A1164" s="146"/>
      <c r="B1164" s="149"/>
      <c r="C1164" s="24" t="s">
        <v>11</v>
      </c>
      <c r="D1164" s="34"/>
      <c r="E1164" s="36">
        <v>0</v>
      </c>
      <c r="F1164" s="36">
        <v>0</v>
      </c>
      <c r="G1164" s="36">
        <v>0</v>
      </c>
    </row>
    <row r="1165" spans="1:7" s="3" customFormat="1" ht="15.75" customHeight="1" x14ac:dyDescent="0.25">
      <c r="A1165" s="146"/>
      <c r="B1165" s="149"/>
      <c r="C1165" s="24" t="s">
        <v>12</v>
      </c>
      <c r="D1165" s="34">
        <v>829</v>
      </c>
      <c r="E1165" s="36">
        <v>176.923</v>
      </c>
      <c r="F1165" s="39">
        <v>176.923</v>
      </c>
      <c r="G1165" s="39">
        <v>176.923</v>
      </c>
    </row>
    <row r="1166" spans="1:7" s="3" customFormat="1" ht="15.75" customHeight="1" x14ac:dyDescent="0.25">
      <c r="A1166" s="146"/>
      <c r="B1166" s="149"/>
      <c r="C1166" s="24" t="s">
        <v>13</v>
      </c>
      <c r="D1166" s="34"/>
      <c r="E1166" s="36">
        <v>0</v>
      </c>
      <c r="F1166" s="36">
        <v>0</v>
      </c>
      <c r="G1166" s="36">
        <v>0</v>
      </c>
    </row>
    <row r="1167" spans="1:7" s="3" customFormat="1" ht="28.5" customHeight="1" x14ac:dyDescent="0.25">
      <c r="A1167" s="146"/>
      <c r="B1167" s="149"/>
      <c r="C1167" s="24" t="s">
        <v>14</v>
      </c>
      <c r="D1167" s="34"/>
      <c r="E1167" s="36">
        <v>0</v>
      </c>
      <c r="F1167" s="36">
        <v>0</v>
      </c>
      <c r="G1167" s="36">
        <v>0</v>
      </c>
    </row>
    <row r="1168" spans="1:7" s="3" customFormat="1" ht="16.5" customHeight="1" x14ac:dyDescent="0.25">
      <c r="A1168" s="146"/>
      <c r="B1168" s="149"/>
      <c r="C1168" s="24" t="s">
        <v>15</v>
      </c>
      <c r="D1168" s="34"/>
      <c r="E1168" s="36">
        <v>0</v>
      </c>
      <c r="F1168" s="36">
        <v>0</v>
      </c>
      <c r="G1168" s="36">
        <v>0</v>
      </c>
    </row>
    <row r="1169" spans="1:7" s="3" customFormat="1" ht="16.5" customHeight="1" x14ac:dyDescent="0.25">
      <c r="A1169" s="146"/>
      <c r="B1169" s="149"/>
      <c r="C1169" s="24" t="s">
        <v>16</v>
      </c>
      <c r="D1169" s="34"/>
      <c r="E1169" s="36">
        <v>0</v>
      </c>
      <c r="F1169" s="36">
        <v>0</v>
      </c>
      <c r="G1169" s="36">
        <v>0</v>
      </c>
    </row>
    <row r="1170" spans="1:7" s="3" customFormat="1" ht="15" x14ac:dyDescent="0.25">
      <c r="A1170" s="146" t="s">
        <v>428</v>
      </c>
      <c r="B1170" s="149" t="s">
        <v>189</v>
      </c>
      <c r="C1170" s="24" t="s">
        <v>10</v>
      </c>
      <c r="D1170" s="25"/>
      <c r="E1170" s="26">
        <f>SUM(E1171:E1176)</f>
        <v>4402.5424899999998</v>
      </c>
      <c r="F1170" s="26">
        <f>SUM(F1171:F1176)</f>
        <v>4402.5424899999998</v>
      </c>
      <c r="G1170" s="26">
        <f>SUM(G1171:G1176)</f>
        <v>4402.5424899999998</v>
      </c>
    </row>
    <row r="1171" spans="1:7" s="3" customFormat="1" ht="15" x14ac:dyDescent="0.25">
      <c r="A1171" s="146"/>
      <c r="B1171" s="149"/>
      <c r="C1171" s="24" t="s">
        <v>11</v>
      </c>
      <c r="D1171" s="25" t="s">
        <v>194</v>
      </c>
      <c r="E1171" s="27">
        <f t="shared" ref="E1171:G1176" si="93">E1178</f>
        <v>4402.5424899999998</v>
      </c>
      <c r="F1171" s="27">
        <f>F1178</f>
        <v>4402.5424899999998</v>
      </c>
      <c r="G1171" s="27">
        <f>G1178</f>
        <v>4402.5424899999998</v>
      </c>
    </row>
    <row r="1172" spans="1:7" s="3" customFormat="1" ht="15" x14ac:dyDescent="0.25">
      <c r="A1172" s="146"/>
      <c r="B1172" s="149"/>
      <c r="C1172" s="24" t="s">
        <v>12</v>
      </c>
      <c r="D1172" s="25"/>
      <c r="E1172" s="27">
        <f t="shared" si="93"/>
        <v>0</v>
      </c>
      <c r="F1172" s="27">
        <f t="shared" si="93"/>
        <v>0</v>
      </c>
      <c r="G1172" s="27">
        <f t="shared" si="93"/>
        <v>0</v>
      </c>
    </row>
    <row r="1173" spans="1:7" s="3" customFormat="1" ht="15" x14ac:dyDescent="0.25">
      <c r="A1173" s="146"/>
      <c r="B1173" s="149"/>
      <c r="C1173" s="24" t="s">
        <v>13</v>
      </c>
      <c r="D1173" s="25"/>
      <c r="E1173" s="27">
        <f t="shared" si="93"/>
        <v>0</v>
      </c>
      <c r="F1173" s="27">
        <f t="shared" si="93"/>
        <v>0</v>
      </c>
      <c r="G1173" s="27">
        <f t="shared" si="93"/>
        <v>0</v>
      </c>
    </row>
    <row r="1174" spans="1:7" s="3" customFormat="1" ht="30" customHeight="1" x14ac:dyDescent="0.25">
      <c r="A1174" s="146"/>
      <c r="B1174" s="149"/>
      <c r="C1174" s="24" t="s">
        <v>14</v>
      </c>
      <c r="D1174" s="25"/>
      <c r="E1174" s="27">
        <f t="shared" si="93"/>
        <v>0</v>
      </c>
      <c r="F1174" s="27">
        <f t="shared" si="93"/>
        <v>0</v>
      </c>
      <c r="G1174" s="27">
        <f t="shared" si="93"/>
        <v>0</v>
      </c>
    </row>
    <row r="1175" spans="1:7" s="3" customFormat="1" ht="15" x14ac:dyDescent="0.25">
      <c r="A1175" s="146"/>
      <c r="B1175" s="149"/>
      <c r="C1175" s="24" t="s">
        <v>15</v>
      </c>
      <c r="D1175" s="25"/>
      <c r="E1175" s="27">
        <f t="shared" si="93"/>
        <v>0</v>
      </c>
      <c r="F1175" s="27">
        <f t="shared" si="93"/>
        <v>0</v>
      </c>
      <c r="G1175" s="27">
        <f t="shared" si="93"/>
        <v>0</v>
      </c>
    </row>
    <row r="1176" spans="1:7" s="3" customFormat="1" ht="15" customHeight="1" x14ac:dyDescent="0.25">
      <c r="A1176" s="146"/>
      <c r="B1176" s="149"/>
      <c r="C1176" s="24" t="s">
        <v>16</v>
      </c>
      <c r="D1176" s="25"/>
      <c r="E1176" s="27">
        <f t="shared" si="93"/>
        <v>0</v>
      </c>
      <c r="F1176" s="27">
        <f t="shared" si="93"/>
        <v>0</v>
      </c>
      <c r="G1176" s="27">
        <f t="shared" si="93"/>
        <v>0</v>
      </c>
    </row>
    <row r="1177" spans="1:7" s="3" customFormat="1" ht="15.75" customHeight="1" x14ac:dyDescent="0.25">
      <c r="A1177" s="146" t="s">
        <v>429</v>
      </c>
      <c r="B1177" s="149" t="s">
        <v>190</v>
      </c>
      <c r="C1177" s="24" t="s">
        <v>10</v>
      </c>
      <c r="D1177" s="34"/>
      <c r="E1177" s="35">
        <f>SUM(E1178:E1183)</f>
        <v>4402.5424899999998</v>
      </c>
      <c r="F1177" s="35">
        <f>SUM(F1178:F1183)</f>
        <v>4402.5424899999998</v>
      </c>
      <c r="G1177" s="35">
        <f>SUM(G1178:G1183)</f>
        <v>4402.5424899999998</v>
      </c>
    </row>
    <row r="1178" spans="1:7" s="3" customFormat="1" ht="15.75" customHeight="1" x14ac:dyDescent="0.25">
      <c r="A1178" s="146"/>
      <c r="B1178" s="149"/>
      <c r="C1178" s="24" t="s">
        <v>11</v>
      </c>
      <c r="D1178" s="34">
        <v>829</v>
      </c>
      <c r="E1178" s="36">
        <v>4402.5424899999998</v>
      </c>
      <c r="F1178" s="36">
        <v>4402.5424899999998</v>
      </c>
      <c r="G1178" s="36">
        <v>4402.5424899999998</v>
      </c>
    </row>
    <row r="1179" spans="1:7" s="3" customFormat="1" ht="15.75" customHeight="1" x14ac:dyDescent="0.25">
      <c r="A1179" s="146"/>
      <c r="B1179" s="149"/>
      <c r="C1179" s="24" t="s">
        <v>12</v>
      </c>
      <c r="D1179" s="34"/>
      <c r="E1179" s="36">
        <v>0</v>
      </c>
      <c r="F1179" s="39">
        <v>0</v>
      </c>
      <c r="G1179" s="39">
        <v>0</v>
      </c>
    </row>
    <row r="1180" spans="1:7" s="3" customFormat="1" ht="15.75" customHeight="1" x14ac:dyDescent="0.25">
      <c r="A1180" s="146"/>
      <c r="B1180" s="149"/>
      <c r="C1180" s="24" t="s">
        <v>13</v>
      </c>
      <c r="D1180" s="34"/>
      <c r="E1180" s="36">
        <v>0</v>
      </c>
      <c r="F1180" s="36">
        <v>0</v>
      </c>
      <c r="G1180" s="36">
        <v>0</v>
      </c>
    </row>
    <row r="1181" spans="1:7" s="3" customFormat="1" ht="28.5" customHeight="1" x14ac:dyDescent="0.25">
      <c r="A1181" s="146"/>
      <c r="B1181" s="149"/>
      <c r="C1181" s="24" t="s">
        <v>14</v>
      </c>
      <c r="D1181" s="34"/>
      <c r="E1181" s="36">
        <v>0</v>
      </c>
      <c r="F1181" s="36">
        <v>0</v>
      </c>
      <c r="G1181" s="36">
        <v>0</v>
      </c>
    </row>
    <row r="1182" spans="1:7" s="3" customFormat="1" ht="16.5" customHeight="1" x14ac:dyDescent="0.25">
      <c r="A1182" s="146"/>
      <c r="B1182" s="149"/>
      <c r="C1182" s="24" t="s">
        <v>15</v>
      </c>
      <c r="D1182" s="34"/>
      <c r="E1182" s="36">
        <v>0</v>
      </c>
      <c r="F1182" s="36">
        <v>0</v>
      </c>
      <c r="G1182" s="36">
        <v>0</v>
      </c>
    </row>
    <row r="1183" spans="1:7" s="3" customFormat="1" ht="16.5" customHeight="1" x14ac:dyDescent="0.25">
      <c r="A1183" s="146"/>
      <c r="B1183" s="149"/>
      <c r="C1183" s="24" t="s">
        <v>16</v>
      </c>
      <c r="D1183" s="34"/>
      <c r="E1183" s="36">
        <v>0</v>
      </c>
      <c r="F1183" s="36">
        <v>0</v>
      </c>
      <c r="G1183" s="36">
        <v>0</v>
      </c>
    </row>
    <row r="1184" spans="1:7" s="3" customFormat="1" ht="15" x14ac:dyDescent="0.25">
      <c r="A1184" s="146" t="s">
        <v>430</v>
      </c>
      <c r="B1184" s="149" t="s">
        <v>191</v>
      </c>
      <c r="C1184" s="24" t="s">
        <v>10</v>
      </c>
      <c r="D1184" s="25"/>
      <c r="E1184" s="26">
        <f>SUM(E1185:E1190)</f>
        <v>0</v>
      </c>
      <c r="F1184" s="26">
        <f>SUM(F1185:F1190)</f>
        <v>0</v>
      </c>
      <c r="G1184" s="26">
        <f>SUM(G1185:G1190)</f>
        <v>0</v>
      </c>
    </row>
    <row r="1185" spans="1:7" s="3" customFormat="1" ht="15" x14ac:dyDescent="0.25">
      <c r="A1185" s="146"/>
      <c r="B1185" s="149"/>
      <c r="C1185" s="24" t="s">
        <v>11</v>
      </c>
      <c r="D1185" s="25"/>
      <c r="E1185" s="27">
        <f t="shared" ref="E1185:G1190" si="94">E1192</f>
        <v>0</v>
      </c>
      <c r="F1185" s="27">
        <f>F1192</f>
        <v>0</v>
      </c>
      <c r="G1185" s="27">
        <f>G1192</f>
        <v>0</v>
      </c>
    </row>
    <row r="1186" spans="1:7" s="3" customFormat="1" ht="15" x14ac:dyDescent="0.25">
      <c r="A1186" s="146"/>
      <c r="B1186" s="149"/>
      <c r="C1186" s="24" t="s">
        <v>12</v>
      </c>
      <c r="D1186" s="25"/>
      <c r="E1186" s="27">
        <f t="shared" si="94"/>
        <v>0</v>
      </c>
      <c r="F1186" s="27">
        <f t="shared" si="94"/>
        <v>0</v>
      </c>
      <c r="G1186" s="27">
        <f t="shared" si="94"/>
        <v>0</v>
      </c>
    </row>
    <row r="1187" spans="1:7" s="3" customFormat="1" ht="15" x14ac:dyDescent="0.25">
      <c r="A1187" s="146"/>
      <c r="B1187" s="149"/>
      <c r="C1187" s="24" t="s">
        <v>13</v>
      </c>
      <c r="D1187" s="25"/>
      <c r="E1187" s="27">
        <f t="shared" si="94"/>
        <v>0</v>
      </c>
      <c r="F1187" s="27">
        <f t="shared" si="94"/>
        <v>0</v>
      </c>
      <c r="G1187" s="27">
        <f t="shared" si="94"/>
        <v>0</v>
      </c>
    </row>
    <row r="1188" spans="1:7" s="3" customFormat="1" ht="30" customHeight="1" x14ac:dyDescent="0.25">
      <c r="A1188" s="146"/>
      <c r="B1188" s="149"/>
      <c r="C1188" s="24" t="s">
        <v>14</v>
      </c>
      <c r="D1188" s="25"/>
      <c r="E1188" s="27">
        <f t="shared" si="94"/>
        <v>0</v>
      </c>
      <c r="F1188" s="27">
        <f t="shared" si="94"/>
        <v>0</v>
      </c>
      <c r="G1188" s="27">
        <f t="shared" si="94"/>
        <v>0</v>
      </c>
    </row>
    <row r="1189" spans="1:7" s="3" customFormat="1" ht="15" x14ac:dyDescent="0.25">
      <c r="A1189" s="146"/>
      <c r="B1189" s="149"/>
      <c r="C1189" s="24" t="s">
        <v>15</v>
      </c>
      <c r="D1189" s="25"/>
      <c r="E1189" s="27">
        <f t="shared" si="94"/>
        <v>0</v>
      </c>
      <c r="F1189" s="27">
        <f t="shared" si="94"/>
        <v>0</v>
      </c>
      <c r="G1189" s="27">
        <f t="shared" si="94"/>
        <v>0</v>
      </c>
    </row>
    <row r="1190" spans="1:7" s="3" customFormat="1" ht="15" customHeight="1" x14ac:dyDescent="0.25">
      <c r="A1190" s="146"/>
      <c r="B1190" s="149"/>
      <c r="C1190" s="24" t="s">
        <v>16</v>
      </c>
      <c r="D1190" s="25"/>
      <c r="E1190" s="27">
        <f t="shared" si="94"/>
        <v>0</v>
      </c>
      <c r="F1190" s="27">
        <f t="shared" si="94"/>
        <v>0</v>
      </c>
      <c r="G1190" s="27">
        <f t="shared" si="94"/>
        <v>0</v>
      </c>
    </row>
    <row r="1191" spans="1:7" s="3" customFormat="1" ht="15.75" customHeight="1" x14ac:dyDescent="0.25">
      <c r="A1191" s="146" t="s">
        <v>431</v>
      </c>
      <c r="B1191" s="149" t="s">
        <v>192</v>
      </c>
      <c r="C1191" s="24" t="s">
        <v>10</v>
      </c>
      <c r="D1191" s="34"/>
      <c r="E1191" s="35">
        <f>SUM(E1192:E1197)</f>
        <v>0</v>
      </c>
      <c r="F1191" s="35">
        <f>SUM(F1192:F1197)</f>
        <v>0</v>
      </c>
      <c r="G1191" s="35">
        <f>SUM(G1192:G1197)</f>
        <v>0</v>
      </c>
    </row>
    <row r="1192" spans="1:7" s="3" customFormat="1" ht="15.75" customHeight="1" x14ac:dyDescent="0.25">
      <c r="A1192" s="146"/>
      <c r="B1192" s="149"/>
      <c r="C1192" s="24" t="s">
        <v>11</v>
      </c>
      <c r="D1192" s="34">
        <v>829</v>
      </c>
      <c r="E1192" s="36">
        <v>0</v>
      </c>
      <c r="F1192" s="36">
        <v>0</v>
      </c>
      <c r="G1192" s="36">
        <v>0</v>
      </c>
    </row>
    <row r="1193" spans="1:7" s="3" customFormat="1" ht="15.75" customHeight="1" x14ac:dyDescent="0.25">
      <c r="A1193" s="146"/>
      <c r="B1193" s="149"/>
      <c r="C1193" s="24" t="s">
        <v>12</v>
      </c>
      <c r="D1193" s="34"/>
      <c r="E1193" s="36">
        <v>0</v>
      </c>
      <c r="F1193" s="39">
        <v>0</v>
      </c>
      <c r="G1193" s="39">
        <v>0</v>
      </c>
    </row>
    <row r="1194" spans="1:7" s="3" customFormat="1" ht="15.75" customHeight="1" x14ac:dyDescent="0.25">
      <c r="A1194" s="146"/>
      <c r="B1194" s="149"/>
      <c r="C1194" s="24" t="s">
        <v>13</v>
      </c>
      <c r="D1194" s="34"/>
      <c r="E1194" s="36">
        <v>0</v>
      </c>
      <c r="F1194" s="36">
        <v>0</v>
      </c>
      <c r="G1194" s="36">
        <v>0</v>
      </c>
    </row>
    <row r="1195" spans="1:7" s="3" customFormat="1" ht="28.5" customHeight="1" x14ac:dyDescent="0.25">
      <c r="A1195" s="146"/>
      <c r="B1195" s="149"/>
      <c r="C1195" s="24" t="s">
        <v>14</v>
      </c>
      <c r="D1195" s="34"/>
      <c r="E1195" s="36">
        <v>0</v>
      </c>
      <c r="F1195" s="36">
        <v>0</v>
      </c>
      <c r="G1195" s="36">
        <v>0</v>
      </c>
    </row>
    <row r="1196" spans="1:7" s="3" customFormat="1" ht="16.5" customHeight="1" x14ac:dyDescent="0.25">
      <c r="A1196" s="146"/>
      <c r="B1196" s="149"/>
      <c r="C1196" s="24" t="s">
        <v>15</v>
      </c>
      <c r="D1196" s="34"/>
      <c r="E1196" s="36">
        <v>0</v>
      </c>
      <c r="F1196" s="36">
        <v>0</v>
      </c>
      <c r="G1196" s="36">
        <v>0</v>
      </c>
    </row>
    <row r="1197" spans="1:7" s="3" customFormat="1" ht="16.5" customHeight="1" x14ac:dyDescent="0.25">
      <c r="A1197" s="146"/>
      <c r="B1197" s="149"/>
      <c r="C1197" s="24" t="s">
        <v>16</v>
      </c>
      <c r="D1197" s="34"/>
      <c r="E1197" s="36">
        <v>0</v>
      </c>
      <c r="F1197" s="36">
        <v>0</v>
      </c>
      <c r="G1197" s="36">
        <v>0</v>
      </c>
    </row>
    <row r="1198" spans="1:7" s="3" customFormat="1" ht="15" x14ac:dyDescent="0.25">
      <c r="A1198" s="146" t="s">
        <v>432</v>
      </c>
      <c r="B1198" s="149" t="s">
        <v>193</v>
      </c>
      <c r="C1198" s="24" t="s">
        <v>10</v>
      </c>
      <c r="D1198" s="25"/>
      <c r="E1198" s="26">
        <f>SUM(E1199:E1204)</f>
        <v>59178.352619999998</v>
      </c>
      <c r="F1198" s="26">
        <f>SUM(F1199:F1204)</f>
        <v>59178.352619999998</v>
      </c>
      <c r="G1198" s="26">
        <f>SUM(G1199:G1204)</f>
        <v>59178.352619999998</v>
      </c>
    </row>
    <row r="1199" spans="1:7" s="3" customFormat="1" ht="15" x14ac:dyDescent="0.25">
      <c r="A1199" s="146"/>
      <c r="B1199" s="149"/>
      <c r="C1199" s="24" t="s">
        <v>11</v>
      </c>
      <c r="D1199" s="25"/>
      <c r="E1199" s="27">
        <f t="shared" ref="E1199:G1204" si="95">E1206</f>
        <v>0</v>
      </c>
      <c r="F1199" s="27">
        <f>F1206</f>
        <v>0</v>
      </c>
      <c r="G1199" s="27">
        <f>G1206</f>
        <v>0</v>
      </c>
    </row>
    <row r="1200" spans="1:7" s="3" customFormat="1" ht="15" x14ac:dyDescent="0.25">
      <c r="A1200" s="146"/>
      <c r="B1200" s="149"/>
      <c r="C1200" s="24" t="s">
        <v>12</v>
      </c>
      <c r="D1200" s="25" t="s">
        <v>194</v>
      </c>
      <c r="E1200" s="27">
        <f t="shared" si="95"/>
        <v>59178.352619999998</v>
      </c>
      <c r="F1200" s="27">
        <f t="shared" si="95"/>
        <v>59178.352619999998</v>
      </c>
      <c r="G1200" s="27">
        <f t="shared" si="95"/>
        <v>59178.352619999998</v>
      </c>
    </row>
    <row r="1201" spans="1:8" s="3" customFormat="1" ht="15" x14ac:dyDescent="0.25">
      <c r="A1201" s="146"/>
      <c r="B1201" s="149"/>
      <c r="C1201" s="24" t="s">
        <v>13</v>
      </c>
      <c r="D1201" s="25"/>
      <c r="E1201" s="27">
        <f t="shared" si="95"/>
        <v>0</v>
      </c>
      <c r="F1201" s="27">
        <f t="shared" si="95"/>
        <v>0</v>
      </c>
      <c r="G1201" s="27">
        <f t="shared" si="95"/>
        <v>0</v>
      </c>
    </row>
    <row r="1202" spans="1:8" s="3" customFormat="1" ht="30" customHeight="1" x14ac:dyDescent="0.25">
      <c r="A1202" s="146"/>
      <c r="B1202" s="149"/>
      <c r="C1202" s="24" t="s">
        <v>14</v>
      </c>
      <c r="D1202" s="25"/>
      <c r="E1202" s="27">
        <f t="shared" si="95"/>
        <v>0</v>
      </c>
      <c r="F1202" s="27">
        <f t="shared" si="95"/>
        <v>0</v>
      </c>
      <c r="G1202" s="27">
        <f t="shared" si="95"/>
        <v>0</v>
      </c>
    </row>
    <row r="1203" spans="1:8" s="3" customFormat="1" ht="15" x14ac:dyDescent="0.25">
      <c r="A1203" s="146"/>
      <c r="B1203" s="149"/>
      <c r="C1203" s="24" t="s">
        <v>15</v>
      </c>
      <c r="D1203" s="25"/>
      <c r="E1203" s="27">
        <f t="shared" si="95"/>
        <v>0</v>
      </c>
      <c r="F1203" s="27">
        <f t="shared" si="95"/>
        <v>0</v>
      </c>
      <c r="G1203" s="27">
        <f t="shared" si="95"/>
        <v>0</v>
      </c>
    </row>
    <row r="1204" spans="1:8" s="3" customFormat="1" ht="15" customHeight="1" x14ac:dyDescent="0.25">
      <c r="A1204" s="146"/>
      <c r="B1204" s="149"/>
      <c r="C1204" s="24" t="s">
        <v>16</v>
      </c>
      <c r="D1204" s="25"/>
      <c r="E1204" s="27">
        <f t="shared" si="95"/>
        <v>0</v>
      </c>
      <c r="F1204" s="27">
        <f t="shared" si="95"/>
        <v>0</v>
      </c>
      <c r="G1204" s="27">
        <f t="shared" si="95"/>
        <v>0</v>
      </c>
    </row>
    <row r="1205" spans="1:8" s="3" customFormat="1" ht="15.75" customHeight="1" x14ac:dyDescent="0.25">
      <c r="A1205" s="146" t="s">
        <v>433</v>
      </c>
      <c r="B1205" s="149" t="s">
        <v>195</v>
      </c>
      <c r="C1205" s="24" t="s">
        <v>10</v>
      </c>
      <c r="D1205" s="34"/>
      <c r="E1205" s="35">
        <f>SUM(E1206:E1211)</f>
        <v>59178.352619999998</v>
      </c>
      <c r="F1205" s="35">
        <f>SUM(F1206:F1211)</f>
        <v>59178.352619999998</v>
      </c>
      <c r="G1205" s="35">
        <f>SUM(G1206:G1211)</f>
        <v>59178.352619999998</v>
      </c>
    </row>
    <row r="1206" spans="1:8" s="3" customFormat="1" ht="15.75" customHeight="1" x14ac:dyDescent="0.25">
      <c r="A1206" s="146"/>
      <c r="B1206" s="149"/>
      <c r="C1206" s="24" t="s">
        <v>11</v>
      </c>
      <c r="D1206" s="34"/>
      <c r="E1206" s="36">
        <v>0</v>
      </c>
      <c r="F1206" s="36">
        <v>0</v>
      </c>
      <c r="G1206" s="36">
        <v>0</v>
      </c>
    </row>
    <row r="1207" spans="1:8" s="3" customFormat="1" ht="15.75" customHeight="1" x14ac:dyDescent="0.25">
      <c r="A1207" s="146"/>
      <c r="B1207" s="149"/>
      <c r="C1207" s="24" t="s">
        <v>12</v>
      </c>
      <c r="D1207" s="34">
        <v>829</v>
      </c>
      <c r="E1207" s="36">
        <v>59178.352619999998</v>
      </c>
      <c r="F1207" s="39">
        <v>59178.352619999998</v>
      </c>
      <c r="G1207" s="39">
        <v>59178.352619999998</v>
      </c>
    </row>
    <row r="1208" spans="1:8" s="3" customFormat="1" ht="15.75" customHeight="1" x14ac:dyDescent="0.25">
      <c r="A1208" s="146"/>
      <c r="B1208" s="149"/>
      <c r="C1208" s="24" t="s">
        <v>13</v>
      </c>
      <c r="D1208" s="34"/>
      <c r="E1208" s="36">
        <v>0</v>
      </c>
      <c r="F1208" s="36">
        <v>0</v>
      </c>
      <c r="G1208" s="36">
        <v>0</v>
      </c>
    </row>
    <row r="1209" spans="1:8" s="3" customFormat="1" ht="28.5" customHeight="1" x14ac:dyDescent="0.25">
      <c r="A1209" s="146"/>
      <c r="B1209" s="149"/>
      <c r="C1209" s="24" t="s">
        <v>14</v>
      </c>
      <c r="D1209" s="34"/>
      <c r="E1209" s="36">
        <v>0</v>
      </c>
      <c r="F1209" s="36">
        <v>0</v>
      </c>
      <c r="G1209" s="36">
        <v>0</v>
      </c>
    </row>
    <row r="1210" spans="1:8" s="3" customFormat="1" ht="16.5" customHeight="1" x14ac:dyDescent="0.25">
      <c r="A1210" s="146"/>
      <c r="B1210" s="149"/>
      <c r="C1210" s="24" t="s">
        <v>15</v>
      </c>
      <c r="D1210" s="34"/>
      <c r="E1210" s="36">
        <v>0</v>
      </c>
      <c r="F1210" s="36">
        <v>0</v>
      </c>
      <c r="G1210" s="36">
        <v>0</v>
      </c>
    </row>
    <row r="1211" spans="1:8" s="3" customFormat="1" ht="16.5" customHeight="1" x14ac:dyDescent="0.25">
      <c r="A1211" s="146"/>
      <c r="B1211" s="149"/>
      <c r="C1211" s="24" t="s">
        <v>16</v>
      </c>
      <c r="D1211" s="34"/>
      <c r="E1211" s="36">
        <v>0</v>
      </c>
      <c r="F1211" s="36">
        <v>0</v>
      </c>
      <c r="G1211" s="36">
        <v>0</v>
      </c>
    </row>
    <row r="1212" spans="1:8" s="10" customFormat="1" ht="38.25" customHeight="1" x14ac:dyDescent="0.25">
      <c r="A1212" s="11"/>
      <c r="B1212" s="148" t="s">
        <v>196</v>
      </c>
      <c r="C1212" s="148"/>
      <c r="D1212" s="148"/>
      <c r="E1212" s="148"/>
      <c r="F1212" s="148"/>
      <c r="G1212" s="148"/>
    </row>
    <row r="1213" spans="1:8" s="10" customFormat="1" ht="25.5" customHeight="1" x14ac:dyDescent="0.25">
      <c r="A1213" s="152" t="s">
        <v>332</v>
      </c>
      <c r="B1213" s="151" t="s">
        <v>197</v>
      </c>
      <c r="C1213" s="12" t="s">
        <v>10</v>
      </c>
      <c r="D1213" s="17"/>
      <c r="E1213" s="18">
        <f>SUM(E1214:E1219)</f>
        <v>358724.95262000005</v>
      </c>
      <c r="F1213" s="18">
        <f>SUM(F1214:F1219)</f>
        <v>352941.55401999992</v>
      </c>
      <c r="G1213" s="18">
        <f>SUM(G1214:G1219)</f>
        <v>352941.55401999992</v>
      </c>
      <c r="H1213" s="181">
        <f>G1213-E1213</f>
        <v>-5783.3986000001314</v>
      </c>
    </row>
    <row r="1214" spans="1:8" s="10" customFormat="1" ht="25.5" customHeight="1" x14ac:dyDescent="0.25">
      <c r="A1214" s="152"/>
      <c r="B1214" s="151"/>
      <c r="C1214" s="12" t="s">
        <v>11</v>
      </c>
      <c r="D1214" s="17"/>
      <c r="E1214" s="18">
        <f t="shared" ref="E1214:G1219" si="96">E1221+E1242+E1284</f>
        <v>55070.137569999999</v>
      </c>
      <c r="F1214" s="18">
        <f>F1221+F1242+F1284</f>
        <v>47862.002289999997</v>
      </c>
      <c r="G1214" s="18">
        <f>G1221+G1242+G1284</f>
        <v>47862.002289999997</v>
      </c>
    </row>
    <row r="1215" spans="1:8" s="10" customFormat="1" ht="25.5" customHeight="1" x14ac:dyDescent="0.25">
      <c r="A1215" s="152"/>
      <c r="B1215" s="151"/>
      <c r="C1215" s="12" t="s">
        <v>12</v>
      </c>
      <c r="D1215" s="17"/>
      <c r="E1215" s="18">
        <f t="shared" si="96"/>
        <v>303654.81505000003</v>
      </c>
      <c r="F1215" s="18">
        <f t="shared" si="96"/>
        <v>305079.55172999995</v>
      </c>
      <c r="G1215" s="18">
        <f t="shared" si="96"/>
        <v>305079.55172999995</v>
      </c>
    </row>
    <row r="1216" spans="1:8" s="10" customFormat="1" ht="25.5" customHeight="1" x14ac:dyDescent="0.25">
      <c r="A1216" s="152"/>
      <c r="B1216" s="151"/>
      <c r="C1216" s="12" t="s">
        <v>13</v>
      </c>
      <c r="D1216" s="17"/>
      <c r="E1216" s="18">
        <f t="shared" si="96"/>
        <v>0</v>
      </c>
      <c r="F1216" s="18">
        <f t="shared" si="96"/>
        <v>0</v>
      </c>
      <c r="G1216" s="18">
        <f t="shared" si="96"/>
        <v>0</v>
      </c>
    </row>
    <row r="1217" spans="1:7" s="10" customFormat="1" ht="40.5" customHeight="1" x14ac:dyDescent="0.25">
      <c r="A1217" s="152"/>
      <c r="B1217" s="151"/>
      <c r="C1217" s="12" t="s">
        <v>14</v>
      </c>
      <c r="D1217" s="17"/>
      <c r="E1217" s="18">
        <f t="shared" si="96"/>
        <v>0</v>
      </c>
      <c r="F1217" s="18">
        <f t="shared" si="96"/>
        <v>0</v>
      </c>
      <c r="G1217" s="18">
        <f t="shared" si="96"/>
        <v>0</v>
      </c>
    </row>
    <row r="1218" spans="1:7" s="10" customFormat="1" ht="18" customHeight="1" x14ac:dyDescent="0.25">
      <c r="A1218" s="152"/>
      <c r="B1218" s="151"/>
      <c r="C1218" s="12" t="s">
        <v>15</v>
      </c>
      <c r="D1218" s="17"/>
      <c r="E1218" s="18">
        <f t="shared" si="96"/>
        <v>0</v>
      </c>
      <c r="F1218" s="18">
        <f t="shared" si="96"/>
        <v>0</v>
      </c>
      <c r="G1218" s="18">
        <f t="shared" si="96"/>
        <v>0</v>
      </c>
    </row>
    <row r="1219" spans="1:7" s="10" customFormat="1" ht="28.5" customHeight="1" x14ac:dyDescent="0.25">
      <c r="A1219" s="152"/>
      <c r="B1219" s="151"/>
      <c r="C1219" s="12" t="s">
        <v>16</v>
      </c>
      <c r="D1219" s="17"/>
      <c r="E1219" s="18">
        <f t="shared" si="96"/>
        <v>0</v>
      </c>
      <c r="F1219" s="18">
        <f t="shared" si="96"/>
        <v>0</v>
      </c>
      <c r="G1219" s="18">
        <f t="shared" si="96"/>
        <v>0</v>
      </c>
    </row>
    <row r="1220" spans="1:7" s="19" customFormat="1" ht="12.75" customHeight="1" x14ac:dyDescent="0.25">
      <c r="A1220" s="153"/>
      <c r="B1220" s="154" t="s">
        <v>198</v>
      </c>
      <c r="C1220" s="20" t="s">
        <v>10</v>
      </c>
      <c r="D1220" s="21"/>
      <c r="E1220" s="22">
        <f>SUM(E1221:E1226)</f>
        <v>883.82447999999999</v>
      </c>
      <c r="F1220" s="22">
        <f>SUM(F1221:F1226)</f>
        <v>883.82447999999999</v>
      </c>
      <c r="G1220" s="22">
        <f>SUM(G1221:G1226)</f>
        <v>883.82447999999999</v>
      </c>
    </row>
    <row r="1221" spans="1:7" s="19" customFormat="1" ht="15" x14ac:dyDescent="0.25">
      <c r="A1221" s="153"/>
      <c r="B1221" s="155"/>
      <c r="C1221" s="20" t="s">
        <v>11</v>
      </c>
      <c r="D1221" s="21"/>
      <c r="E1221" s="23">
        <f t="shared" ref="E1221:G1226" si="97">E1228</f>
        <v>0</v>
      </c>
      <c r="F1221" s="23">
        <f>F1228</f>
        <v>0</v>
      </c>
      <c r="G1221" s="23">
        <f>G1228</f>
        <v>0</v>
      </c>
    </row>
    <row r="1222" spans="1:7" s="19" customFormat="1" ht="15" x14ac:dyDescent="0.25">
      <c r="A1222" s="153"/>
      <c r="B1222" s="155"/>
      <c r="C1222" s="20" t="s">
        <v>12</v>
      </c>
      <c r="D1222" s="21"/>
      <c r="E1222" s="23">
        <f t="shared" si="97"/>
        <v>883.82447999999999</v>
      </c>
      <c r="F1222" s="23">
        <f t="shared" si="97"/>
        <v>883.82447999999999</v>
      </c>
      <c r="G1222" s="23">
        <f t="shared" si="97"/>
        <v>883.82447999999999</v>
      </c>
    </row>
    <row r="1223" spans="1:7" s="19" customFormat="1" ht="15" x14ac:dyDescent="0.25">
      <c r="A1223" s="153"/>
      <c r="B1223" s="155"/>
      <c r="C1223" s="20" t="s">
        <v>13</v>
      </c>
      <c r="D1223" s="21"/>
      <c r="E1223" s="23">
        <f t="shared" si="97"/>
        <v>0</v>
      </c>
      <c r="F1223" s="23">
        <f t="shared" si="97"/>
        <v>0</v>
      </c>
      <c r="G1223" s="23">
        <f t="shared" si="97"/>
        <v>0</v>
      </c>
    </row>
    <row r="1224" spans="1:7" s="19" customFormat="1" ht="25.5" x14ac:dyDescent="0.25">
      <c r="A1224" s="153"/>
      <c r="B1224" s="155"/>
      <c r="C1224" s="20" t="s">
        <v>14</v>
      </c>
      <c r="D1224" s="21"/>
      <c r="E1224" s="23">
        <f t="shared" si="97"/>
        <v>0</v>
      </c>
      <c r="F1224" s="23">
        <f t="shared" si="97"/>
        <v>0</v>
      </c>
      <c r="G1224" s="23">
        <f t="shared" si="97"/>
        <v>0</v>
      </c>
    </row>
    <row r="1225" spans="1:7" s="19" customFormat="1" ht="15" x14ac:dyDescent="0.25">
      <c r="A1225" s="153"/>
      <c r="B1225" s="155"/>
      <c r="C1225" s="20" t="s">
        <v>15</v>
      </c>
      <c r="D1225" s="21"/>
      <c r="E1225" s="23">
        <f t="shared" si="97"/>
        <v>0</v>
      </c>
      <c r="F1225" s="23">
        <f t="shared" si="97"/>
        <v>0</v>
      </c>
      <c r="G1225" s="23">
        <f t="shared" si="97"/>
        <v>0</v>
      </c>
    </row>
    <row r="1226" spans="1:7" s="19" customFormat="1" ht="14.25" customHeight="1" x14ac:dyDescent="0.25">
      <c r="A1226" s="153"/>
      <c r="B1226" s="155"/>
      <c r="C1226" s="20" t="s">
        <v>16</v>
      </c>
      <c r="D1226" s="21"/>
      <c r="E1226" s="23">
        <f t="shared" si="97"/>
        <v>0</v>
      </c>
      <c r="F1226" s="23">
        <f t="shared" si="97"/>
        <v>0</v>
      </c>
      <c r="G1226" s="23">
        <f t="shared" si="97"/>
        <v>0</v>
      </c>
    </row>
    <row r="1227" spans="1:7" s="3" customFormat="1" ht="15" x14ac:dyDescent="0.25">
      <c r="A1227" s="146" t="s">
        <v>333</v>
      </c>
      <c r="B1227" s="149" t="s">
        <v>199</v>
      </c>
      <c r="C1227" s="24" t="s">
        <v>10</v>
      </c>
      <c r="D1227" s="25"/>
      <c r="E1227" s="26">
        <f>SUM(E1228:E1233)</f>
        <v>883.82447999999999</v>
      </c>
      <c r="F1227" s="26">
        <f>SUM(F1228:F1233)</f>
        <v>883.82447999999999</v>
      </c>
      <c r="G1227" s="26">
        <f>SUM(G1228:G1233)</f>
        <v>883.82447999999999</v>
      </c>
    </row>
    <row r="1228" spans="1:7" s="3" customFormat="1" ht="15" x14ac:dyDescent="0.25">
      <c r="A1228" s="146"/>
      <c r="B1228" s="149"/>
      <c r="C1228" s="24" t="s">
        <v>11</v>
      </c>
      <c r="D1228" s="25"/>
      <c r="E1228" s="27">
        <f t="shared" ref="E1228:G1233" si="98">E1235</f>
        <v>0</v>
      </c>
      <c r="F1228" s="27">
        <f>F1235</f>
        <v>0</v>
      </c>
      <c r="G1228" s="27">
        <f>G1235</f>
        <v>0</v>
      </c>
    </row>
    <row r="1229" spans="1:7" s="3" customFormat="1" ht="15" x14ac:dyDescent="0.25">
      <c r="A1229" s="146"/>
      <c r="B1229" s="149"/>
      <c r="C1229" s="24" t="s">
        <v>12</v>
      </c>
      <c r="D1229" s="25"/>
      <c r="E1229" s="27">
        <f t="shared" si="98"/>
        <v>883.82447999999999</v>
      </c>
      <c r="F1229" s="27">
        <f t="shared" si="98"/>
        <v>883.82447999999999</v>
      </c>
      <c r="G1229" s="27">
        <f t="shared" si="98"/>
        <v>883.82447999999999</v>
      </c>
    </row>
    <row r="1230" spans="1:7" s="3" customFormat="1" ht="15" x14ac:dyDescent="0.25">
      <c r="A1230" s="146"/>
      <c r="B1230" s="149"/>
      <c r="C1230" s="24" t="s">
        <v>13</v>
      </c>
      <c r="D1230" s="25"/>
      <c r="E1230" s="27">
        <f t="shared" si="98"/>
        <v>0</v>
      </c>
      <c r="F1230" s="27">
        <f t="shared" si="98"/>
        <v>0</v>
      </c>
      <c r="G1230" s="27">
        <f t="shared" si="98"/>
        <v>0</v>
      </c>
    </row>
    <row r="1231" spans="1:7" s="3" customFormat="1" ht="30" customHeight="1" x14ac:dyDescent="0.25">
      <c r="A1231" s="146"/>
      <c r="B1231" s="149"/>
      <c r="C1231" s="24" t="s">
        <v>14</v>
      </c>
      <c r="D1231" s="25"/>
      <c r="E1231" s="27">
        <f t="shared" si="98"/>
        <v>0</v>
      </c>
      <c r="F1231" s="27">
        <f t="shared" si="98"/>
        <v>0</v>
      </c>
      <c r="G1231" s="27">
        <f t="shared" si="98"/>
        <v>0</v>
      </c>
    </row>
    <row r="1232" spans="1:7" s="3" customFormat="1" ht="15" x14ac:dyDescent="0.25">
      <c r="A1232" s="146"/>
      <c r="B1232" s="149"/>
      <c r="C1232" s="24" t="s">
        <v>15</v>
      </c>
      <c r="D1232" s="25"/>
      <c r="E1232" s="27">
        <f t="shared" si="98"/>
        <v>0</v>
      </c>
      <c r="F1232" s="27">
        <f t="shared" si="98"/>
        <v>0</v>
      </c>
      <c r="G1232" s="27">
        <f t="shared" si="98"/>
        <v>0</v>
      </c>
    </row>
    <row r="1233" spans="1:8" s="3" customFormat="1" ht="15" customHeight="1" x14ac:dyDescent="0.25">
      <c r="A1233" s="146"/>
      <c r="B1233" s="149"/>
      <c r="C1233" s="24" t="s">
        <v>16</v>
      </c>
      <c r="D1233" s="25"/>
      <c r="E1233" s="27">
        <f t="shared" si="98"/>
        <v>0</v>
      </c>
      <c r="F1233" s="27">
        <f t="shared" si="98"/>
        <v>0</v>
      </c>
      <c r="G1233" s="27">
        <f t="shared" si="98"/>
        <v>0</v>
      </c>
    </row>
    <row r="1234" spans="1:8" s="3" customFormat="1" ht="15.75" customHeight="1" x14ac:dyDescent="0.25">
      <c r="A1234" s="146" t="s">
        <v>334</v>
      </c>
      <c r="B1234" s="149" t="s">
        <v>200</v>
      </c>
      <c r="C1234" s="24" t="s">
        <v>10</v>
      </c>
      <c r="D1234" s="34"/>
      <c r="E1234" s="35">
        <f>SUM(E1235:E1240)</f>
        <v>883.82447999999999</v>
      </c>
      <c r="F1234" s="35">
        <f>SUM(F1235:F1240)</f>
        <v>883.82447999999999</v>
      </c>
      <c r="G1234" s="35">
        <f>SUM(G1235:G1240)</f>
        <v>883.82447999999999</v>
      </c>
    </row>
    <row r="1235" spans="1:8" s="3" customFormat="1" ht="15.75" customHeight="1" x14ac:dyDescent="0.25">
      <c r="A1235" s="146"/>
      <c r="B1235" s="149"/>
      <c r="C1235" s="24" t="s">
        <v>11</v>
      </c>
      <c r="D1235" s="34"/>
      <c r="E1235" s="36">
        <v>0</v>
      </c>
      <c r="F1235" s="36">
        <v>0</v>
      </c>
      <c r="G1235" s="36">
        <v>0</v>
      </c>
    </row>
    <row r="1236" spans="1:8" s="3" customFormat="1" ht="15.75" customHeight="1" x14ac:dyDescent="0.25">
      <c r="A1236" s="146"/>
      <c r="B1236" s="149"/>
      <c r="C1236" s="24" t="s">
        <v>12</v>
      </c>
      <c r="D1236" s="34"/>
      <c r="E1236" s="36">
        <v>883.82447999999999</v>
      </c>
      <c r="F1236" s="39">
        <v>883.82447999999999</v>
      </c>
      <c r="G1236" s="39">
        <v>883.82447999999999</v>
      </c>
    </row>
    <row r="1237" spans="1:8" s="3" customFormat="1" ht="15.75" customHeight="1" x14ac:dyDescent="0.25">
      <c r="A1237" s="146"/>
      <c r="B1237" s="149"/>
      <c r="C1237" s="24" t="s">
        <v>13</v>
      </c>
      <c r="D1237" s="34"/>
      <c r="E1237" s="36">
        <v>0</v>
      </c>
      <c r="F1237" s="36">
        <v>0</v>
      </c>
      <c r="G1237" s="36">
        <v>0</v>
      </c>
    </row>
    <row r="1238" spans="1:8" s="3" customFormat="1" ht="28.5" customHeight="1" x14ac:dyDescent="0.25">
      <c r="A1238" s="146"/>
      <c r="B1238" s="149"/>
      <c r="C1238" s="24" t="s">
        <v>14</v>
      </c>
      <c r="D1238" s="34"/>
      <c r="E1238" s="36">
        <v>0</v>
      </c>
      <c r="F1238" s="36">
        <v>0</v>
      </c>
      <c r="G1238" s="36">
        <v>0</v>
      </c>
    </row>
    <row r="1239" spans="1:8" s="3" customFormat="1" ht="16.5" customHeight="1" x14ac:dyDescent="0.25">
      <c r="A1239" s="146"/>
      <c r="B1239" s="149"/>
      <c r="C1239" s="24" t="s">
        <v>15</v>
      </c>
      <c r="D1239" s="34"/>
      <c r="E1239" s="36">
        <v>0</v>
      </c>
      <c r="F1239" s="36">
        <v>0</v>
      </c>
      <c r="G1239" s="36">
        <v>0</v>
      </c>
    </row>
    <row r="1240" spans="1:8" s="3" customFormat="1" ht="16.5" customHeight="1" x14ac:dyDescent="0.25">
      <c r="A1240" s="146"/>
      <c r="B1240" s="149"/>
      <c r="C1240" s="24" t="s">
        <v>16</v>
      </c>
      <c r="D1240" s="34"/>
      <c r="E1240" s="36">
        <v>0</v>
      </c>
      <c r="F1240" s="36">
        <v>0</v>
      </c>
      <c r="G1240" s="36">
        <v>0</v>
      </c>
    </row>
    <row r="1241" spans="1:8" s="19" customFormat="1" ht="12.75" customHeight="1" x14ac:dyDescent="0.25">
      <c r="A1241" s="153"/>
      <c r="B1241" s="154" t="s">
        <v>201</v>
      </c>
      <c r="C1241" s="20" t="s">
        <v>10</v>
      </c>
      <c r="D1241" s="21"/>
      <c r="E1241" s="22">
        <f>SUM(E1242:E1247)</f>
        <v>342818.47814000002</v>
      </c>
      <c r="F1241" s="22">
        <f>SUM(F1242:F1247)</f>
        <v>335704.39153999992</v>
      </c>
      <c r="G1241" s="22">
        <f>SUM(G1242:G1247)</f>
        <v>335704.39153999992</v>
      </c>
      <c r="H1241" s="184">
        <f>G1241-E1241</f>
        <v>-7114.086600000097</v>
      </c>
    </row>
    <row r="1242" spans="1:8" s="19" customFormat="1" ht="15" x14ac:dyDescent="0.25">
      <c r="A1242" s="153"/>
      <c r="B1242" s="155"/>
      <c r="C1242" s="20" t="s">
        <v>11</v>
      </c>
      <c r="D1242" s="21"/>
      <c r="E1242" s="23">
        <f t="shared" ref="E1242:G1247" si="99">E1249+E1270+E1277</f>
        <v>55070.137569999999</v>
      </c>
      <c r="F1242" s="23">
        <f>F1249+F1270+F1277</f>
        <v>47862.002289999997</v>
      </c>
      <c r="G1242" s="23">
        <f>G1249+G1270+G1277</f>
        <v>47862.002289999997</v>
      </c>
    </row>
    <row r="1243" spans="1:8" s="19" customFormat="1" ht="15" x14ac:dyDescent="0.25">
      <c r="A1243" s="153"/>
      <c r="B1243" s="155"/>
      <c r="C1243" s="20" t="s">
        <v>12</v>
      </c>
      <c r="D1243" s="21"/>
      <c r="E1243" s="23">
        <f t="shared" si="99"/>
        <v>287748.34057</v>
      </c>
      <c r="F1243" s="23">
        <f t="shared" si="99"/>
        <v>287842.38924999995</v>
      </c>
      <c r="G1243" s="23">
        <f t="shared" si="99"/>
        <v>287842.38924999995</v>
      </c>
    </row>
    <row r="1244" spans="1:8" s="19" customFormat="1" ht="15" x14ac:dyDescent="0.25">
      <c r="A1244" s="153"/>
      <c r="B1244" s="155"/>
      <c r="C1244" s="20" t="s">
        <v>13</v>
      </c>
      <c r="D1244" s="21"/>
      <c r="E1244" s="23">
        <f t="shared" si="99"/>
        <v>0</v>
      </c>
      <c r="F1244" s="23">
        <f t="shared" si="99"/>
        <v>0</v>
      </c>
      <c r="G1244" s="23">
        <f t="shared" si="99"/>
        <v>0</v>
      </c>
    </row>
    <row r="1245" spans="1:8" s="19" customFormat="1" ht="25.5" x14ac:dyDescent="0.25">
      <c r="A1245" s="153"/>
      <c r="B1245" s="155"/>
      <c r="C1245" s="20" t="s">
        <v>14</v>
      </c>
      <c r="D1245" s="21"/>
      <c r="E1245" s="23">
        <f t="shared" si="99"/>
        <v>0</v>
      </c>
      <c r="F1245" s="23">
        <f t="shared" si="99"/>
        <v>0</v>
      </c>
      <c r="G1245" s="23">
        <f t="shared" si="99"/>
        <v>0</v>
      </c>
    </row>
    <row r="1246" spans="1:8" s="19" customFormat="1" ht="15" x14ac:dyDescent="0.25">
      <c r="A1246" s="153"/>
      <c r="B1246" s="155"/>
      <c r="C1246" s="20" t="s">
        <v>15</v>
      </c>
      <c r="D1246" s="21"/>
      <c r="E1246" s="23">
        <f t="shared" si="99"/>
        <v>0</v>
      </c>
      <c r="F1246" s="23">
        <f t="shared" si="99"/>
        <v>0</v>
      </c>
      <c r="G1246" s="23">
        <f t="shared" si="99"/>
        <v>0</v>
      </c>
    </row>
    <row r="1247" spans="1:8" s="19" customFormat="1" ht="14.25" customHeight="1" x14ac:dyDescent="0.25">
      <c r="A1247" s="153"/>
      <c r="B1247" s="155"/>
      <c r="C1247" s="20" t="s">
        <v>16</v>
      </c>
      <c r="D1247" s="21"/>
      <c r="E1247" s="23">
        <f t="shared" si="99"/>
        <v>0</v>
      </c>
      <c r="F1247" s="23">
        <f t="shared" si="99"/>
        <v>0</v>
      </c>
      <c r="G1247" s="23">
        <f t="shared" si="99"/>
        <v>0</v>
      </c>
    </row>
    <row r="1248" spans="1:8" s="3" customFormat="1" ht="15" x14ac:dyDescent="0.25">
      <c r="A1248" s="146" t="s">
        <v>335</v>
      </c>
      <c r="B1248" s="149" t="s">
        <v>202</v>
      </c>
      <c r="C1248" s="24" t="s">
        <v>10</v>
      </c>
      <c r="D1248" s="25"/>
      <c r="E1248" s="26">
        <f>SUM(E1249:E1254)</f>
        <v>3854.4</v>
      </c>
      <c r="F1248" s="26">
        <f>SUM(F1249:F1254)</f>
        <v>3948.4486799999995</v>
      </c>
      <c r="G1248" s="26">
        <f>SUM(G1249:G1254)</f>
        <v>3948.4486799999995</v>
      </c>
    </row>
    <row r="1249" spans="1:7" s="3" customFormat="1" ht="15" x14ac:dyDescent="0.25">
      <c r="A1249" s="146"/>
      <c r="B1249" s="149"/>
      <c r="C1249" s="24" t="s">
        <v>11</v>
      </c>
      <c r="D1249" s="25"/>
      <c r="E1249" s="27">
        <f t="shared" ref="E1249:G1254" si="100">E1256+E1263</f>
        <v>0</v>
      </c>
      <c r="F1249" s="27">
        <f>F1256+F1263</f>
        <v>0</v>
      </c>
      <c r="G1249" s="27">
        <f>G1256+G1263</f>
        <v>0</v>
      </c>
    </row>
    <row r="1250" spans="1:7" s="3" customFormat="1" ht="15" x14ac:dyDescent="0.25">
      <c r="A1250" s="146"/>
      <c r="B1250" s="149"/>
      <c r="C1250" s="24" t="s">
        <v>12</v>
      </c>
      <c r="D1250" s="25"/>
      <c r="E1250" s="27">
        <f t="shared" si="100"/>
        <v>3854.4</v>
      </c>
      <c r="F1250" s="27">
        <f t="shared" si="100"/>
        <v>3948.4486799999995</v>
      </c>
      <c r="G1250" s="27">
        <f t="shared" si="100"/>
        <v>3948.4486799999995</v>
      </c>
    </row>
    <row r="1251" spans="1:7" s="3" customFormat="1" ht="15" x14ac:dyDescent="0.25">
      <c r="A1251" s="146"/>
      <c r="B1251" s="149"/>
      <c r="C1251" s="24" t="s">
        <v>13</v>
      </c>
      <c r="D1251" s="25"/>
      <c r="E1251" s="27">
        <f t="shared" si="100"/>
        <v>0</v>
      </c>
      <c r="F1251" s="27">
        <f t="shared" si="100"/>
        <v>0</v>
      </c>
      <c r="G1251" s="27">
        <f t="shared" si="100"/>
        <v>0</v>
      </c>
    </row>
    <row r="1252" spans="1:7" s="3" customFormat="1" ht="30" customHeight="1" x14ac:dyDescent="0.25">
      <c r="A1252" s="146"/>
      <c r="B1252" s="149"/>
      <c r="C1252" s="24" t="s">
        <v>14</v>
      </c>
      <c r="D1252" s="25"/>
      <c r="E1252" s="27">
        <f t="shared" si="100"/>
        <v>0</v>
      </c>
      <c r="F1252" s="27">
        <f t="shared" si="100"/>
        <v>0</v>
      </c>
      <c r="G1252" s="27">
        <f t="shared" si="100"/>
        <v>0</v>
      </c>
    </row>
    <row r="1253" spans="1:7" s="3" customFormat="1" ht="15" x14ac:dyDescent="0.25">
      <c r="A1253" s="146"/>
      <c r="B1253" s="149"/>
      <c r="C1253" s="24" t="s">
        <v>15</v>
      </c>
      <c r="D1253" s="25"/>
      <c r="E1253" s="27">
        <f t="shared" si="100"/>
        <v>0</v>
      </c>
      <c r="F1253" s="27">
        <f t="shared" si="100"/>
        <v>0</v>
      </c>
      <c r="G1253" s="27">
        <f t="shared" si="100"/>
        <v>0</v>
      </c>
    </row>
    <row r="1254" spans="1:7" s="3" customFormat="1" ht="15" customHeight="1" x14ac:dyDescent="0.25">
      <c r="A1254" s="146"/>
      <c r="B1254" s="149"/>
      <c r="C1254" s="24" t="s">
        <v>16</v>
      </c>
      <c r="D1254" s="25"/>
      <c r="E1254" s="27">
        <f t="shared" si="100"/>
        <v>0</v>
      </c>
      <c r="F1254" s="27">
        <f t="shared" si="100"/>
        <v>0</v>
      </c>
      <c r="G1254" s="27">
        <f t="shared" si="100"/>
        <v>0</v>
      </c>
    </row>
    <row r="1255" spans="1:7" s="3" customFormat="1" ht="15.75" customHeight="1" x14ac:dyDescent="0.25">
      <c r="A1255" s="146" t="s">
        <v>336</v>
      </c>
      <c r="B1255" s="149" t="s">
        <v>203</v>
      </c>
      <c r="C1255" s="24" t="s">
        <v>10</v>
      </c>
      <c r="D1255" s="34"/>
      <c r="E1255" s="35">
        <f>SUM(E1256:E1261)</f>
        <v>3320</v>
      </c>
      <c r="F1255" s="35">
        <f>SUM(F1256:F1261)</f>
        <v>3319.6486799999998</v>
      </c>
      <c r="G1255" s="35">
        <f>SUM(G1256:G1261)</f>
        <v>3319.6486799999998</v>
      </c>
    </row>
    <row r="1256" spans="1:7" s="3" customFormat="1" ht="15.75" customHeight="1" x14ac:dyDescent="0.25">
      <c r="A1256" s="146"/>
      <c r="B1256" s="149"/>
      <c r="C1256" s="24" t="s">
        <v>11</v>
      </c>
      <c r="D1256" s="34"/>
      <c r="E1256" s="36">
        <v>0</v>
      </c>
      <c r="F1256" s="36">
        <v>0</v>
      </c>
      <c r="G1256" s="36">
        <v>0</v>
      </c>
    </row>
    <row r="1257" spans="1:7" s="3" customFormat="1" ht="15.75" customHeight="1" x14ac:dyDescent="0.25">
      <c r="A1257" s="146"/>
      <c r="B1257" s="149"/>
      <c r="C1257" s="24" t="s">
        <v>12</v>
      </c>
      <c r="D1257" s="34"/>
      <c r="E1257" s="36">
        <v>3320</v>
      </c>
      <c r="F1257" s="39">
        <v>3319.6486799999998</v>
      </c>
      <c r="G1257" s="39">
        <v>3319.6486799999998</v>
      </c>
    </row>
    <row r="1258" spans="1:7" s="3" customFormat="1" ht="15.75" customHeight="1" x14ac:dyDescent="0.25">
      <c r="A1258" s="146"/>
      <c r="B1258" s="149"/>
      <c r="C1258" s="24" t="s">
        <v>13</v>
      </c>
      <c r="D1258" s="34"/>
      <c r="E1258" s="36">
        <v>0</v>
      </c>
      <c r="F1258" s="36">
        <v>0</v>
      </c>
      <c r="G1258" s="36">
        <v>0</v>
      </c>
    </row>
    <row r="1259" spans="1:7" s="3" customFormat="1" ht="28.5" customHeight="1" x14ac:dyDescent="0.25">
      <c r="A1259" s="146"/>
      <c r="B1259" s="149"/>
      <c r="C1259" s="24" t="s">
        <v>14</v>
      </c>
      <c r="D1259" s="34"/>
      <c r="E1259" s="36">
        <v>0</v>
      </c>
      <c r="F1259" s="36">
        <v>0</v>
      </c>
      <c r="G1259" s="36">
        <v>0</v>
      </c>
    </row>
    <row r="1260" spans="1:7" s="3" customFormat="1" ht="16.5" customHeight="1" x14ac:dyDescent="0.25">
      <c r="A1260" s="146"/>
      <c r="B1260" s="149"/>
      <c r="C1260" s="24" t="s">
        <v>15</v>
      </c>
      <c r="D1260" s="34"/>
      <c r="E1260" s="36">
        <v>0</v>
      </c>
      <c r="F1260" s="36">
        <v>0</v>
      </c>
      <c r="G1260" s="36">
        <v>0</v>
      </c>
    </row>
    <row r="1261" spans="1:7" s="3" customFormat="1" ht="16.5" customHeight="1" x14ac:dyDescent="0.25">
      <c r="A1261" s="146"/>
      <c r="B1261" s="149"/>
      <c r="C1261" s="24" t="s">
        <v>16</v>
      </c>
      <c r="D1261" s="34"/>
      <c r="E1261" s="36">
        <v>0</v>
      </c>
      <c r="F1261" s="36">
        <v>0</v>
      </c>
      <c r="G1261" s="36">
        <v>0</v>
      </c>
    </row>
    <row r="1262" spans="1:7" s="3" customFormat="1" ht="15.75" customHeight="1" x14ac:dyDescent="0.25">
      <c r="A1262" s="146" t="s">
        <v>337</v>
      </c>
      <c r="B1262" s="149" t="s">
        <v>641</v>
      </c>
      <c r="C1262" s="24" t="s">
        <v>10</v>
      </c>
      <c r="D1262" s="34"/>
      <c r="E1262" s="35">
        <f>SUM(E1263:E1268)</f>
        <v>534.4</v>
      </c>
      <c r="F1262" s="35">
        <f>SUM(F1263:F1268)</f>
        <v>628.79999999999995</v>
      </c>
      <c r="G1262" s="35">
        <f>SUM(G1263:G1268)</f>
        <v>628.79999999999995</v>
      </c>
    </row>
    <row r="1263" spans="1:7" s="3" customFormat="1" ht="15.75" customHeight="1" x14ac:dyDescent="0.25">
      <c r="A1263" s="146"/>
      <c r="B1263" s="149"/>
      <c r="C1263" s="24" t="s">
        <v>11</v>
      </c>
      <c r="D1263" s="34"/>
      <c r="E1263" s="36">
        <v>0</v>
      </c>
      <c r="F1263" s="36">
        <v>0</v>
      </c>
      <c r="G1263" s="36">
        <v>0</v>
      </c>
    </row>
    <row r="1264" spans="1:7" s="3" customFormat="1" ht="15.75" customHeight="1" x14ac:dyDescent="0.25">
      <c r="A1264" s="146"/>
      <c r="B1264" s="149"/>
      <c r="C1264" s="24" t="s">
        <v>12</v>
      </c>
      <c r="D1264" s="34"/>
      <c r="E1264" s="36">
        <v>534.4</v>
      </c>
      <c r="F1264" s="39">
        <v>628.79999999999995</v>
      </c>
      <c r="G1264" s="39">
        <v>628.79999999999995</v>
      </c>
    </row>
    <row r="1265" spans="1:7" s="3" customFormat="1" ht="15.75" customHeight="1" x14ac:dyDescent="0.25">
      <c r="A1265" s="146"/>
      <c r="B1265" s="149"/>
      <c r="C1265" s="24" t="s">
        <v>13</v>
      </c>
      <c r="D1265" s="34"/>
      <c r="E1265" s="36">
        <v>0</v>
      </c>
      <c r="F1265" s="36">
        <v>0</v>
      </c>
      <c r="G1265" s="36">
        <v>0</v>
      </c>
    </row>
    <row r="1266" spans="1:7" s="3" customFormat="1" ht="28.5" customHeight="1" x14ac:dyDescent="0.25">
      <c r="A1266" s="146"/>
      <c r="B1266" s="149"/>
      <c r="C1266" s="24" t="s">
        <v>14</v>
      </c>
      <c r="D1266" s="34"/>
      <c r="E1266" s="36">
        <v>0</v>
      </c>
      <c r="F1266" s="36">
        <v>0</v>
      </c>
      <c r="G1266" s="36">
        <v>0</v>
      </c>
    </row>
    <row r="1267" spans="1:7" s="3" customFormat="1" ht="16.5" customHeight="1" x14ac:dyDescent="0.25">
      <c r="A1267" s="146"/>
      <c r="B1267" s="149"/>
      <c r="C1267" s="24" t="s">
        <v>15</v>
      </c>
      <c r="D1267" s="34"/>
      <c r="E1267" s="36">
        <v>0</v>
      </c>
      <c r="F1267" s="36">
        <v>0</v>
      </c>
      <c r="G1267" s="36">
        <v>0</v>
      </c>
    </row>
    <row r="1268" spans="1:7" s="3" customFormat="1" ht="16.5" customHeight="1" x14ac:dyDescent="0.25">
      <c r="A1268" s="146"/>
      <c r="B1268" s="149"/>
      <c r="C1268" s="24" t="s">
        <v>16</v>
      </c>
      <c r="D1268" s="34"/>
      <c r="E1268" s="36">
        <v>0</v>
      </c>
      <c r="F1268" s="36">
        <v>0</v>
      </c>
      <c r="G1268" s="36">
        <v>0</v>
      </c>
    </row>
    <row r="1269" spans="1:7" s="3" customFormat="1" ht="15" x14ac:dyDescent="0.25">
      <c r="A1269" s="146" t="s">
        <v>338</v>
      </c>
      <c r="B1269" s="149" t="s">
        <v>204</v>
      </c>
      <c r="C1269" s="24" t="s">
        <v>10</v>
      </c>
      <c r="D1269" s="25"/>
      <c r="E1269" s="26">
        <f>SUM(E1270:E1275)</f>
        <v>336052.67324999999</v>
      </c>
      <c r="F1269" s="26">
        <f>SUM(F1270:F1275)</f>
        <v>328844.53797</v>
      </c>
      <c r="G1269" s="26">
        <f>SUM(G1270:G1275)</f>
        <v>328844.53797</v>
      </c>
    </row>
    <row r="1270" spans="1:7" s="3" customFormat="1" ht="15" x14ac:dyDescent="0.25">
      <c r="A1270" s="146"/>
      <c r="B1270" s="149"/>
      <c r="C1270" s="24" t="s">
        <v>11</v>
      </c>
      <c r="D1270" s="25"/>
      <c r="E1270" s="27">
        <v>52304.302920000002</v>
      </c>
      <c r="F1270" s="27">
        <v>45096.16764</v>
      </c>
      <c r="G1270" s="27">
        <v>45096.16764</v>
      </c>
    </row>
    <row r="1271" spans="1:7" s="3" customFormat="1" ht="15" x14ac:dyDescent="0.25">
      <c r="A1271" s="146"/>
      <c r="B1271" s="149"/>
      <c r="C1271" s="24" t="s">
        <v>12</v>
      </c>
      <c r="D1271" s="25"/>
      <c r="E1271" s="27">
        <v>283748.37033000001</v>
      </c>
      <c r="F1271" s="27">
        <v>283748.37033000001</v>
      </c>
      <c r="G1271" s="27">
        <v>283748.37033000001</v>
      </c>
    </row>
    <row r="1272" spans="1:7" s="3" customFormat="1" ht="15" x14ac:dyDescent="0.25">
      <c r="A1272" s="146"/>
      <c r="B1272" s="149"/>
      <c r="C1272" s="24" t="s">
        <v>13</v>
      </c>
      <c r="D1272" s="25"/>
      <c r="E1272" s="27">
        <v>0</v>
      </c>
      <c r="F1272" s="27">
        <v>0</v>
      </c>
      <c r="G1272" s="27">
        <v>0</v>
      </c>
    </row>
    <row r="1273" spans="1:7" s="3" customFormat="1" ht="30" customHeight="1" x14ac:dyDescent="0.25">
      <c r="A1273" s="146"/>
      <c r="B1273" s="149"/>
      <c r="C1273" s="24" t="s">
        <v>14</v>
      </c>
      <c r="D1273" s="25"/>
      <c r="E1273" s="27">
        <v>0</v>
      </c>
      <c r="F1273" s="27">
        <v>0</v>
      </c>
      <c r="G1273" s="27">
        <v>0</v>
      </c>
    </row>
    <row r="1274" spans="1:7" s="3" customFormat="1" ht="15" x14ac:dyDescent="0.25">
      <c r="A1274" s="146"/>
      <c r="B1274" s="149"/>
      <c r="C1274" s="24" t="s">
        <v>15</v>
      </c>
      <c r="D1274" s="25"/>
      <c r="E1274" s="27">
        <v>0</v>
      </c>
      <c r="F1274" s="27">
        <v>0</v>
      </c>
      <c r="G1274" s="27">
        <v>0</v>
      </c>
    </row>
    <row r="1275" spans="1:7" s="3" customFormat="1" ht="15.75" customHeight="1" x14ac:dyDescent="0.25">
      <c r="A1275" s="146"/>
      <c r="B1275" s="149"/>
      <c r="C1275" s="24" t="s">
        <v>16</v>
      </c>
      <c r="D1275" s="25"/>
      <c r="E1275" s="27">
        <v>0</v>
      </c>
      <c r="F1275" s="27">
        <v>0</v>
      </c>
      <c r="G1275" s="27">
        <v>0</v>
      </c>
    </row>
    <row r="1276" spans="1:7" s="3" customFormat="1" ht="23.25" customHeight="1" x14ac:dyDescent="0.25">
      <c r="A1276" s="146" t="s">
        <v>434</v>
      </c>
      <c r="B1276" s="149" t="s">
        <v>205</v>
      </c>
      <c r="C1276" s="24" t="s">
        <v>10</v>
      </c>
      <c r="D1276" s="25"/>
      <c r="E1276" s="26">
        <f>SUM(E1277:E1282)</f>
        <v>2911.4048899999998</v>
      </c>
      <c r="F1276" s="26">
        <f>SUM(F1277:F1282)</f>
        <v>2911.4048899999998</v>
      </c>
      <c r="G1276" s="26">
        <f>SUM(G1277:G1282)</f>
        <v>2911.4048899999998</v>
      </c>
    </row>
    <row r="1277" spans="1:7" s="3" customFormat="1" ht="23.25" customHeight="1" x14ac:dyDescent="0.25">
      <c r="A1277" s="146"/>
      <c r="B1277" s="149"/>
      <c r="C1277" s="24" t="s">
        <v>11</v>
      </c>
      <c r="D1277" s="25"/>
      <c r="E1277" s="27">
        <v>2765.8346499999998</v>
      </c>
      <c r="F1277" s="27">
        <v>2765.8346499999998</v>
      </c>
      <c r="G1277" s="27">
        <v>2765.8346499999998</v>
      </c>
    </row>
    <row r="1278" spans="1:7" s="3" customFormat="1" ht="23.25" customHeight="1" x14ac:dyDescent="0.25">
      <c r="A1278" s="146"/>
      <c r="B1278" s="149"/>
      <c r="C1278" s="24" t="s">
        <v>12</v>
      </c>
      <c r="D1278" s="25"/>
      <c r="E1278" s="27">
        <v>145.57024000000001</v>
      </c>
      <c r="F1278" s="27">
        <v>145.57024000000001</v>
      </c>
      <c r="G1278" s="27">
        <v>145.57024000000001</v>
      </c>
    </row>
    <row r="1279" spans="1:7" s="3" customFormat="1" ht="23.25" customHeight="1" x14ac:dyDescent="0.25">
      <c r="A1279" s="146"/>
      <c r="B1279" s="149"/>
      <c r="C1279" s="24" t="s">
        <v>13</v>
      </c>
      <c r="D1279" s="25"/>
      <c r="E1279" s="27">
        <f t="shared" ref="E1279:G1282" si="101">E1605+E1612</f>
        <v>0</v>
      </c>
      <c r="F1279" s="27">
        <f t="shared" si="101"/>
        <v>0</v>
      </c>
      <c r="G1279" s="27">
        <f t="shared" si="101"/>
        <v>0</v>
      </c>
    </row>
    <row r="1280" spans="1:7" s="3" customFormat="1" ht="30" customHeight="1" x14ac:dyDescent="0.25">
      <c r="A1280" s="146"/>
      <c r="B1280" s="149"/>
      <c r="C1280" s="24" t="s">
        <v>14</v>
      </c>
      <c r="D1280" s="25"/>
      <c r="E1280" s="27">
        <f t="shared" si="101"/>
        <v>0</v>
      </c>
      <c r="F1280" s="27">
        <f t="shared" si="101"/>
        <v>0</v>
      </c>
      <c r="G1280" s="27">
        <f t="shared" si="101"/>
        <v>0</v>
      </c>
    </row>
    <row r="1281" spans="1:7" s="3" customFormat="1" ht="21" customHeight="1" x14ac:dyDescent="0.25">
      <c r="A1281" s="146"/>
      <c r="B1281" s="149"/>
      <c r="C1281" s="24" t="s">
        <v>15</v>
      </c>
      <c r="D1281" s="25"/>
      <c r="E1281" s="27">
        <f t="shared" si="101"/>
        <v>0</v>
      </c>
      <c r="F1281" s="27">
        <f t="shared" si="101"/>
        <v>0</v>
      </c>
      <c r="G1281" s="27">
        <f t="shared" si="101"/>
        <v>0</v>
      </c>
    </row>
    <row r="1282" spans="1:7" s="3" customFormat="1" ht="21" customHeight="1" x14ac:dyDescent="0.25">
      <c r="A1282" s="146"/>
      <c r="B1282" s="149"/>
      <c r="C1282" s="24" t="s">
        <v>16</v>
      </c>
      <c r="D1282" s="25"/>
      <c r="E1282" s="27">
        <f t="shared" si="101"/>
        <v>0</v>
      </c>
      <c r="F1282" s="27">
        <f t="shared" si="101"/>
        <v>0</v>
      </c>
      <c r="G1282" s="27">
        <f t="shared" si="101"/>
        <v>0</v>
      </c>
    </row>
    <row r="1283" spans="1:7" s="19" customFormat="1" ht="12.75" customHeight="1" x14ac:dyDescent="0.25">
      <c r="A1283" s="153"/>
      <c r="B1283" s="154" t="s">
        <v>206</v>
      </c>
      <c r="C1283" s="20" t="s">
        <v>10</v>
      </c>
      <c r="D1283" s="21"/>
      <c r="E1283" s="22">
        <f>SUM(E1284:E1289)</f>
        <v>15022.65</v>
      </c>
      <c r="F1283" s="22">
        <f>SUM(F1284:F1289)</f>
        <v>16353.338</v>
      </c>
      <c r="G1283" s="22">
        <f>SUM(G1284:G1289)</f>
        <v>16353.338</v>
      </c>
    </row>
    <row r="1284" spans="1:7" s="19" customFormat="1" ht="15" x14ac:dyDescent="0.25">
      <c r="A1284" s="153"/>
      <c r="B1284" s="155"/>
      <c r="C1284" s="20" t="s">
        <v>11</v>
      </c>
      <c r="D1284" s="21"/>
      <c r="E1284" s="23">
        <f t="shared" ref="E1284:G1289" si="102">E1291</f>
        <v>0</v>
      </c>
      <c r="F1284" s="23">
        <f>F1291</f>
        <v>0</v>
      </c>
      <c r="G1284" s="23">
        <f>G1291</f>
        <v>0</v>
      </c>
    </row>
    <row r="1285" spans="1:7" s="19" customFormat="1" ht="15" x14ac:dyDescent="0.25">
      <c r="A1285" s="153"/>
      <c r="B1285" s="155"/>
      <c r="C1285" s="20" t="s">
        <v>12</v>
      </c>
      <c r="D1285" s="21"/>
      <c r="E1285" s="23">
        <f t="shared" si="102"/>
        <v>15022.65</v>
      </c>
      <c r="F1285" s="23">
        <f t="shared" si="102"/>
        <v>16353.338</v>
      </c>
      <c r="G1285" s="23">
        <f t="shared" si="102"/>
        <v>16353.338</v>
      </c>
    </row>
    <row r="1286" spans="1:7" s="19" customFormat="1" ht="15" x14ac:dyDescent="0.25">
      <c r="A1286" s="153"/>
      <c r="B1286" s="155"/>
      <c r="C1286" s="20" t="s">
        <v>13</v>
      </c>
      <c r="D1286" s="21"/>
      <c r="E1286" s="23">
        <f t="shared" si="102"/>
        <v>0</v>
      </c>
      <c r="F1286" s="23">
        <f t="shared" si="102"/>
        <v>0</v>
      </c>
      <c r="G1286" s="23">
        <f t="shared" si="102"/>
        <v>0</v>
      </c>
    </row>
    <row r="1287" spans="1:7" s="19" customFormat="1" ht="25.5" x14ac:dyDescent="0.25">
      <c r="A1287" s="153"/>
      <c r="B1287" s="155"/>
      <c r="C1287" s="20" t="s">
        <v>14</v>
      </c>
      <c r="D1287" s="21"/>
      <c r="E1287" s="23">
        <f t="shared" si="102"/>
        <v>0</v>
      </c>
      <c r="F1287" s="23">
        <f t="shared" si="102"/>
        <v>0</v>
      </c>
      <c r="G1287" s="23">
        <f t="shared" si="102"/>
        <v>0</v>
      </c>
    </row>
    <row r="1288" spans="1:7" s="19" customFormat="1" ht="15" x14ac:dyDescent="0.25">
      <c r="A1288" s="153"/>
      <c r="B1288" s="155"/>
      <c r="C1288" s="20" t="s">
        <v>15</v>
      </c>
      <c r="D1288" s="21"/>
      <c r="E1288" s="23">
        <f t="shared" si="102"/>
        <v>0</v>
      </c>
      <c r="F1288" s="23">
        <f t="shared" si="102"/>
        <v>0</v>
      </c>
      <c r="G1288" s="23">
        <f t="shared" si="102"/>
        <v>0</v>
      </c>
    </row>
    <row r="1289" spans="1:7" s="19" customFormat="1" ht="14.25" customHeight="1" x14ac:dyDescent="0.25">
      <c r="A1289" s="153"/>
      <c r="B1289" s="155"/>
      <c r="C1289" s="20" t="s">
        <v>16</v>
      </c>
      <c r="D1289" s="21"/>
      <c r="E1289" s="23">
        <f t="shared" si="102"/>
        <v>0</v>
      </c>
      <c r="F1289" s="23">
        <f t="shared" si="102"/>
        <v>0</v>
      </c>
      <c r="G1289" s="23">
        <f t="shared" si="102"/>
        <v>0</v>
      </c>
    </row>
    <row r="1290" spans="1:7" s="3" customFormat="1" ht="15" x14ac:dyDescent="0.25">
      <c r="A1290" s="146" t="s">
        <v>435</v>
      </c>
      <c r="B1290" s="149" t="s">
        <v>207</v>
      </c>
      <c r="C1290" s="24" t="s">
        <v>10</v>
      </c>
      <c r="D1290" s="25"/>
      <c r="E1290" s="26">
        <f>SUM(E1291:E1296)</f>
        <v>15022.65</v>
      </c>
      <c r="F1290" s="26">
        <f>SUM(F1291:F1296)</f>
        <v>16353.338</v>
      </c>
      <c r="G1290" s="26">
        <f>SUM(G1291:G1296)</f>
        <v>16353.338</v>
      </c>
    </row>
    <row r="1291" spans="1:7" s="3" customFormat="1" ht="15" x14ac:dyDescent="0.25">
      <c r="A1291" s="146"/>
      <c r="B1291" s="149"/>
      <c r="C1291" s="24" t="s">
        <v>11</v>
      </c>
      <c r="D1291" s="25"/>
      <c r="E1291" s="27">
        <f t="shared" ref="E1291:G1296" si="103">E1298+E1305</f>
        <v>0</v>
      </c>
      <c r="F1291" s="27">
        <f>F1298+F1305</f>
        <v>0</v>
      </c>
      <c r="G1291" s="27">
        <f>G1298+G1305</f>
        <v>0</v>
      </c>
    </row>
    <row r="1292" spans="1:7" s="3" customFormat="1" ht="15" x14ac:dyDescent="0.25">
      <c r="A1292" s="146"/>
      <c r="B1292" s="149"/>
      <c r="C1292" s="24" t="s">
        <v>12</v>
      </c>
      <c r="D1292" s="25"/>
      <c r="E1292" s="27">
        <f t="shared" si="103"/>
        <v>15022.65</v>
      </c>
      <c r="F1292" s="27">
        <f t="shared" si="103"/>
        <v>16353.338</v>
      </c>
      <c r="G1292" s="27">
        <f t="shared" si="103"/>
        <v>16353.338</v>
      </c>
    </row>
    <row r="1293" spans="1:7" s="3" customFormat="1" ht="15" x14ac:dyDescent="0.25">
      <c r="A1293" s="146"/>
      <c r="B1293" s="149"/>
      <c r="C1293" s="24" t="s">
        <v>13</v>
      </c>
      <c r="D1293" s="25"/>
      <c r="E1293" s="27">
        <f t="shared" si="103"/>
        <v>0</v>
      </c>
      <c r="F1293" s="27">
        <f t="shared" si="103"/>
        <v>0</v>
      </c>
      <c r="G1293" s="27">
        <f t="shared" si="103"/>
        <v>0</v>
      </c>
    </row>
    <row r="1294" spans="1:7" s="3" customFormat="1" ht="30" customHeight="1" x14ac:dyDescent="0.25">
      <c r="A1294" s="146"/>
      <c r="B1294" s="149"/>
      <c r="C1294" s="24" t="s">
        <v>14</v>
      </c>
      <c r="D1294" s="25"/>
      <c r="E1294" s="27">
        <f t="shared" si="103"/>
        <v>0</v>
      </c>
      <c r="F1294" s="27">
        <f t="shared" si="103"/>
        <v>0</v>
      </c>
      <c r="G1294" s="27">
        <f t="shared" si="103"/>
        <v>0</v>
      </c>
    </row>
    <row r="1295" spans="1:7" s="3" customFormat="1" ht="15" x14ac:dyDescent="0.25">
      <c r="A1295" s="146"/>
      <c r="B1295" s="149"/>
      <c r="C1295" s="24" t="s">
        <v>15</v>
      </c>
      <c r="D1295" s="25"/>
      <c r="E1295" s="27">
        <f t="shared" si="103"/>
        <v>0</v>
      </c>
      <c r="F1295" s="27">
        <f t="shared" si="103"/>
        <v>0</v>
      </c>
      <c r="G1295" s="27">
        <f t="shared" si="103"/>
        <v>0</v>
      </c>
    </row>
    <row r="1296" spans="1:7" s="3" customFormat="1" ht="15" customHeight="1" x14ac:dyDescent="0.25">
      <c r="A1296" s="146"/>
      <c r="B1296" s="149"/>
      <c r="C1296" s="24" t="s">
        <v>16</v>
      </c>
      <c r="D1296" s="25"/>
      <c r="E1296" s="27">
        <f t="shared" si="103"/>
        <v>0</v>
      </c>
      <c r="F1296" s="27">
        <f t="shared" si="103"/>
        <v>0</v>
      </c>
      <c r="G1296" s="27">
        <f t="shared" si="103"/>
        <v>0</v>
      </c>
    </row>
    <row r="1297" spans="1:7" s="3" customFormat="1" ht="15.75" customHeight="1" x14ac:dyDescent="0.25">
      <c r="A1297" s="146" t="s">
        <v>436</v>
      </c>
      <c r="B1297" s="149" t="s">
        <v>208</v>
      </c>
      <c r="C1297" s="24" t="s">
        <v>10</v>
      </c>
      <c r="D1297" s="34"/>
      <c r="E1297" s="35">
        <f>SUM(E1298:E1303)</f>
        <v>14861.174999999999</v>
      </c>
      <c r="F1297" s="35">
        <f>SUM(F1298:F1303)</f>
        <v>16179.421</v>
      </c>
      <c r="G1297" s="35">
        <f>SUM(G1298:G1303)</f>
        <v>16179.421</v>
      </c>
    </row>
    <row r="1298" spans="1:7" s="3" customFormat="1" ht="15.75" customHeight="1" x14ac:dyDescent="0.25">
      <c r="A1298" s="146"/>
      <c r="B1298" s="149"/>
      <c r="C1298" s="24" t="s">
        <v>11</v>
      </c>
      <c r="D1298" s="34"/>
      <c r="E1298" s="36">
        <v>0</v>
      </c>
      <c r="F1298" s="36">
        <v>0</v>
      </c>
      <c r="G1298" s="36">
        <v>0</v>
      </c>
    </row>
    <row r="1299" spans="1:7" s="3" customFormat="1" ht="15.75" customHeight="1" x14ac:dyDescent="0.25">
      <c r="A1299" s="146"/>
      <c r="B1299" s="149"/>
      <c r="C1299" s="24" t="s">
        <v>12</v>
      </c>
      <c r="D1299" s="34"/>
      <c r="E1299" s="36">
        <v>14861.174999999999</v>
      </c>
      <c r="F1299" s="39">
        <v>16179.421</v>
      </c>
      <c r="G1299" s="39">
        <v>16179.421</v>
      </c>
    </row>
    <row r="1300" spans="1:7" s="3" customFormat="1" ht="15.75" customHeight="1" x14ac:dyDescent="0.25">
      <c r="A1300" s="146"/>
      <c r="B1300" s="149"/>
      <c r="C1300" s="24" t="s">
        <v>13</v>
      </c>
      <c r="D1300" s="34"/>
      <c r="E1300" s="36">
        <v>0</v>
      </c>
      <c r="F1300" s="36">
        <v>0</v>
      </c>
      <c r="G1300" s="36">
        <v>0</v>
      </c>
    </row>
    <row r="1301" spans="1:7" s="3" customFormat="1" ht="28.5" customHeight="1" x14ac:dyDescent="0.25">
      <c r="A1301" s="146"/>
      <c r="B1301" s="149"/>
      <c r="C1301" s="24" t="s">
        <v>14</v>
      </c>
      <c r="D1301" s="34"/>
      <c r="E1301" s="36">
        <v>0</v>
      </c>
      <c r="F1301" s="36">
        <v>0</v>
      </c>
      <c r="G1301" s="36">
        <v>0</v>
      </c>
    </row>
    <row r="1302" spans="1:7" s="3" customFormat="1" ht="16.5" customHeight="1" x14ac:dyDescent="0.25">
      <c r="A1302" s="146"/>
      <c r="B1302" s="149"/>
      <c r="C1302" s="24" t="s">
        <v>15</v>
      </c>
      <c r="D1302" s="34"/>
      <c r="E1302" s="36">
        <v>0</v>
      </c>
      <c r="F1302" s="36">
        <v>0</v>
      </c>
      <c r="G1302" s="36">
        <v>0</v>
      </c>
    </row>
    <row r="1303" spans="1:7" s="3" customFormat="1" ht="16.5" customHeight="1" x14ac:dyDescent="0.25">
      <c r="A1303" s="146"/>
      <c r="B1303" s="149"/>
      <c r="C1303" s="24" t="s">
        <v>16</v>
      </c>
      <c r="D1303" s="34"/>
      <c r="E1303" s="36">
        <v>0</v>
      </c>
      <c r="F1303" s="36">
        <v>0</v>
      </c>
      <c r="G1303" s="36">
        <v>0</v>
      </c>
    </row>
    <row r="1304" spans="1:7" s="3" customFormat="1" ht="15.75" customHeight="1" x14ac:dyDescent="0.25">
      <c r="A1304" s="146" t="s">
        <v>437</v>
      </c>
      <c r="B1304" s="149" t="s">
        <v>209</v>
      </c>
      <c r="C1304" s="24" t="s">
        <v>10</v>
      </c>
      <c r="D1304" s="34"/>
      <c r="E1304" s="35">
        <f>SUM(E1305:E1310)</f>
        <v>161.47499999999999</v>
      </c>
      <c r="F1304" s="35">
        <f>SUM(F1305:F1310)</f>
        <v>173.917</v>
      </c>
      <c r="G1304" s="35">
        <f>SUM(G1305:G1310)</f>
        <v>173.917</v>
      </c>
    </row>
    <row r="1305" spans="1:7" s="3" customFormat="1" ht="15.75" customHeight="1" x14ac:dyDescent="0.25">
      <c r="A1305" s="146"/>
      <c r="B1305" s="149"/>
      <c r="C1305" s="24" t="s">
        <v>11</v>
      </c>
      <c r="D1305" s="34"/>
      <c r="E1305" s="36">
        <v>0</v>
      </c>
      <c r="F1305" s="36">
        <v>0</v>
      </c>
      <c r="G1305" s="36">
        <v>0</v>
      </c>
    </row>
    <row r="1306" spans="1:7" s="3" customFormat="1" ht="15.75" customHeight="1" x14ac:dyDescent="0.25">
      <c r="A1306" s="146"/>
      <c r="B1306" s="149"/>
      <c r="C1306" s="24" t="s">
        <v>12</v>
      </c>
      <c r="D1306" s="34"/>
      <c r="E1306" s="36">
        <v>161.47499999999999</v>
      </c>
      <c r="F1306" s="39">
        <v>173.917</v>
      </c>
      <c r="G1306" s="39">
        <v>173.917</v>
      </c>
    </row>
    <row r="1307" spans="1:7" s="3" customFormat="1" ht="15.75" customHeight="1" x14ac:dyDescent="0.25">
      <c r="A1307" s="146"/>
      <c r="B1307" s="149"/>
      <c r="C1307" s="24" t="s">
        <v>13</v>
      </c>
      <c r="D1307" s="34"/>
      <c r="E1307" s="36">
        <v>0</v>
      </c>
      <c r="F1307" s="36">
        <v>0</v>
      </c>
      <c r="G1307" s="36">
        <v>0</v>
      </c>
    </row>
    <row r="1308" spans="1:7" s="3" customFormat="1" ht="28.5" customHeight="1" x14ac:dyDescent="0.25">
      <c r="A1308" s="146"/>
      <c r="B1308" s="149"/>
      <c r="C1308" s="24" t="s">
        <v>14</v>
      </c>
      <c r="D1308" s="34"/>
      <c r="E1308" s="36">
        <v>0</v>
      </c>
      <c r="F1308" s="36">
        <v>0</v>
      </c>
      <c r="G1308" s="36">
        <v>0</v>
      </c>
    </row>
    <row r="1309" spans="1:7" s="3" customFormat="1" ht="16.5" customHeight="1" x14ac:dyDescent="0.25">
      <c r="A1309" s="146"/>
      <c r="B1309" s="149"/>
      <c r="C1309" s="24" t="s">
        <v>15</v>
      </c>
      <c r="D1309" s="34"/>
      <c r="E1309" s="36">
        <v>0</v>
      </c>
      <c r="F1309" s="36">
        <v>0</v>
      </c>
      <c r="G1309" s="36">
        <v>0</v>
      </c>
    </row>
    <row r="1310" spans="1:7" s="3" customFormat="1" ht="30.75" customHeight="1" x14ac:dyDescent="0.25">
      <c r="A1310" s="146"/>
      <c r="B1310" s="149"/>
      <c r="C1310" s="24" t="s">
        <v>16</v>
      </c>
      <c r="D1310" s="34"/>
      <c r="E1310" s="36">
        <v>0</v>
      </c>
      <c r="F1310" s="36">
        <v>0</v>
      </c>
      <c r="G1310" s="36">
        <v>0</v>
      </c>
    </row>
    <row r="1311" spans="1:7" s="10" customFormat="1" ht="18.75" customHeight="1" x14ac:dyDescent="0.25">
      <c r="A1311" s="11"/>
      <c r="B1311" s="148" t="s">
        <v>210</v>
      </c>
      <c r="C1311" s="148"/>
      <c r="D1311" s="148"/>
      <c r="E1311" s="148"/>
      <c r="F1311" s="148"/>
      <c r="G1311" s="148"/>
    </row>
    <row r="1312" spans="1:7" s="10" customFormat="1" ht="17.25" customHeight="1" x14ac:dyDescent="0.25">
      <c r="A1312" s="152" t="s">
        <v>339</v>
      </c>
      <c r="B1312" s="151" t="s">
        <v>211</v>
      </c>
      <c r="C1312" s="12" t="s">
        <v>10</v>
      </c>
      <c r="D1312" s="17"/>
      <c r="E1312" s="18">
        <f>SUM(E1313:E1318)</f>
        <v>77194.738299999997</v>
      </c>
      <c r="F1312" s="18">
        <f>SUM(F1313:F1318)</f>
        <v>77194.738299999997</v>
      </c>
      <c r="G1312" s="18">
        <f>SUM(G1313:G1318)</f>
        <v>77194.738299999997</v>
      </c>
    </row>
    <row r="1313" spans="1:7" s="10" customFormat="1" ht="17.25" customHeight="1" x14ac:dyDescent="0.25">
      <c r="A1313" s="152"/>
      <c r="B1313" s="151"/>
      <c r="C1313" s="12" t="s">
        <v>11</v>
      </c>
      <c r="D1313" s="17"/>
      <c r="E1313" s="18">
        <f t="shared" ref="E1313:G1318" si="104">E1320+E1327</f>
        <v>0</v>
      </c>
      <c r="F1313" s="18">
        <f>F1320+F1327</f>
        <v>0</v>
      </c>
      <c r="G1313" s="18">
        <f>G1320+G1327</f>
        <v>0</v>
      </c>
    </row>
    <row r="1314" spans="1:7" s="10" customFormat="1" ht="17.25" customHeight="1" x14ac:dyDescent="0.25">
      <c r="A1314" s="152"/>
      <c r="B1314" s="151"/>
      <c r="C1314" s="12" t="s">
        <v>12</v>
      </c>
      <c r="D1314" s="17"/>
      <c r="E1314" s="18">
        <f t="shared" si="104"/>
        <v>77194.738299999997</v>
      </c>
      <c r="F1314" s="18">
        <f t="shared" si="104"/>
        <v>77194.738299999997</v>
      </c>
      <c r="G1314" s="18">
        <f t="shared" si="104"/>
        <v>77194.738299999997</v>
      </c>
    </row>
    <row r="1315" spans="1:7" s="10" customFormat="1" ht="17.25" customHeight="1" x14ac:dyDescent="0.25">
      <c r="A1315" s="152"/>
      <c r="B1315" s="151"/>
      <c r="C1315" s="12" t="s">
        <v>13</v>
      </c>
      <c r="D1315" s="17"/>
      <c r="E1315" s="18">
        <f t="shared" si="104"/>
        <v>0</v>
      </c>
      <c r="F1315" s="18">
        <f t="shared" si="104"/>
        <v>0</v>
      </c>
      <c r="G1315" s="18">
        <f t="shared" si="104"/>
        <v>0</v>
      </c>
    </row>
    <row r="1316" spans="1:7" s="10" customFormat="1" ht="40.5" customHeight="1" x14ac:dyDescent="0.25">
      <c r="A1316" s="152"/>
      <c r="B1316" s="151"/>
      <c r="C1316" s="12" t="s">
        <v>14</v>
      </c>
      <c r="D1316" s="17"/>
      <c r="E1316" s="18">
        <f t="shared" si="104"/>
        <v>0</v>
      </c>
      <c r="F1316" s="18">
        <f t="shared" si="104"/>
        <v>0</v>
      </c>
      <c r="G1316" s="18">
        <f t="shared" si="104"/>
        <v>0</v>
      </c>
    </row>
    <row r="1317" spans="1:7" s="10" customFormat="1" ht="18.75" customHeight="1" x14ac:dyDescent="0.25">
      <c r="A1317" s="152"/>
      <c r="B1317" s="151"/>
      <c r="C1317" s="12" t="s">
        <v>15</v>
      </c>
      <c r="D1317" s="17"/>
      <c r="E1317" s="18">
        <f t="shared" si="104"/>
        <v>0</v>
      </c>
      <c r="F1317" s="18">
        <f t="shared" si="104"/>
        <v>0</v>
      </c>
      <c r="G1317" s="18">
        <f t="shared" si="104"/>
        <v>0</v>
      </c>
    </row>
    <row r="1318" spans="1:7" s="10" customFormat="1" ht="18.75" customHeight="1" x14ac:dyDescent="0.25">
      <c r="A1318" s="152"/>
      <c r="B1318" s="151"/>
      <c r="C1318" s="12" t="s">
        <v>16</v>
      </c>
      <c r="D1318" s="17"/>
      <c r="E1318" s="18">
        <f t="shared" si="104"/>
        <v>0</v>
      </c>
      <c r="F1318" s="18">
        <f t="shared" si="104"/>
        <v>0</v>
      </c>
      <c r="G1318" s="18">
        <f t="shared" si="104"/>
        <v>0</v>
      </c>
    </row>
    <row r="1319" spans="1:7" s="3" customFormat="1" ht="15" x14ac:dyDescent="0.25">
      <c r="A1319" s="146" t="s">
        <v>340</v>
      </c>
      <c r="B1319" s="149" t="s">
        <v>212</v>
      </c>
      <c r="C1319" s="24" t="s">
        <v>10</v>
      </c>
      <c r="D1319" s="25"/>
      <c r="E1319" s="26">
        <f>SUM(E1320:E1325)</f>
        <v>7200</v>
      </c>
      <c r="F1319" s="26">
        <f>SUM(F1320:F1325)</f>
        <v>7200</v>
      </c>
      <c r="G1319" s="26">
        <f>SUM(G1320:G1325)</f>
        <v>7200</v>
      </c>
    </row>
    <row r="1320" spans="1:7" s="3" customFormat="1" ht="15" x14ac:dyDescent="0.25">
      <c r="A1320" s="146"/>
      <c r="B1320" s="149"/>
      <c r="C1320" s="24" t="s">
        <v>11</v>
      </c>
      <c r="D1320" s="25"/>
      <c r="E1320" s="27">
        <v>0</v>
      </c>
      <c r="F1320" s="27">
        <v>0</v>
      </c>
      <c r="G1320" s="27">
        <v>0</v>
      </c>
    </row>
    <row r="1321" spans="1:7" s="3" customFormat="1" ht="15" x14ac:dyDescent="0.25">
      <c r="A1321" s="146"/>
      <c r="B1321" s="149"/>
      <c r="C1321" s="24" t="s">
        <v>12</v>
      </c>
      <c r="D1321" s="25"/>
      <c r="E1321" s="27">
        <v>7200</v>
      </c>
      <c r="F1321" s="27">
        <v>7200</v>
      </c>
      <c r="G1321" s="27">
        <v>7200</v>
      </c>
    </row>
    <row r="1322" spans="1:7" s="3" customFormat="1" ht="15" x14ac:dyDescent="0.25">
      <c r="A1322" s="146"/>
      <c r="B1322" s="149"/>
      <c r="C1322" s="24" t="s">
        <v>13</v>
      </c>
      <c r="D1322" s="25"/>
      <c r="E1322" s="27">
        <v>0</v>
      </c>
      <c r="F1322" s="27">
        <v>0</v>
      </c>
      <c r="G1322" s="27">
        <v>0</v>
      </c>
    </row>
    <row r="1323" spans="1:7" s="3" customFormat="1" ht="30" customHeight="1" x14ac:dyDescent="0.25">
      <c r="A1323" s="146"/>
      <c r="B1323" s="149"/>
      <c r="C1323" s="24" t="s">
        <v>14</v>
      </c>
      <c r="D1323" s="25"/>
      <c r="E1323" s="27">
        <v>0</v>
      </c>
      <c r="F1323" s="27">
        <v>0</v>
      </c>
      <c r="G1323" s="27">
        <v>0</v>
      </c>
    </row>
    <row r="1324" spans="1:7" s="3" customFormat="1" ht="15" x14ac:dyDescent="0.25">
      <c r="A1324" s="146"/>
      <c r="B1324" s="149"/>
      <c r="C1324" s="24" t="s">
        <v>15</v>
      </c>
      <c r="D1324" s="25"/>
      <c r="E1324" s="27">
        <v>0</v>
      </c>
      <c r="F1324" s="27">
        <v>0</v>
      </c>
      <c r="G1324" s="27">
        <v>0</v>
      </c>
    </row>
    <row r="1325" spans="1:7" s="3" customFormat="1" ht="33.75" customHeight="1" x14ac:dyDescent="0.25">
      <c r="A1325" s="146"/>
      <c r="B1325" s="149"/>
      <c r="C1325" s="24" t="s">
        <v>16</v>
      </c>
      <c r="D1325" s="25"/>
      <c r="E1325" s="27">
        <v>0</v>
      </c>
      <c r="F1325" s="27">
        <v>0</v>
      </c>
      <c r="G1325" s="27">
        <v>0</v>
      </c>
    </row>
    <row r="1326" spans="1:7" s="3" customFormat="1" ht="24.75" customHeight="1" x14ac:dyDescent="0.25">
      <c r="A1326" s="146" t="s">
        <v>341</v>
      </c>
      <c r="B1326" s="149" t="s">
        <v>213</v>
      </c>
      <c r="C1326" s="24" t="s">
        <v>10</v>
      </c>
      <c r="D1326" s="25"/>
      <c r="E1326" s="26">
        <f>SUM(E1327:E1332)</f>
        <v>69994.738299999997</v>
      </c>
      <c r="F1326" s="26">
        <f>SUM(F1327:F1332)</f>
        <v>69994.738299999997</v>
      </c>
      <c r="G1326" s="26">
        <f>SUM(G1327:G1332)</f>
        <v>69994.738299999997</v>
      </c>
    </row>
    <row r="1327" spans="1:7" s="3" customFormat="1" ht="24.75" customHeight="1" x14ac:dyDescent="0.25">
      <c r="A1327" s="146"/>
      <c r="B1327" s="149"/>
      <c r="C1327" s="24" t="s">
        <v>11</v>
      </c>
      <c r="D1327" s="25"/>
      <c r="E1327" s="27">
        <f>E1603</f>
        <v>0</v>
      </c>
      <c r="F1327" s="27">
        <f>F1603</f>
        <v>0</v>
      </c>
      <c r="G1327" s="27">
        <f>G1603</f>
        <v>0</v>
      </c>
    </row>
    <row r="1328" spans="1:7" s="3" customFormat="1" ht="24.75" customHeight="1" x14ac:dyDescent="0.25">
      <c r="A1328" s="146"/>
      <c r="B1328" s="149"/>
      <c r="C1328" s="24" t="s">
        <v>12</v>
      </c>
      <c r="D1328" s="25"/>
      <c r="E1328" s="27">
        <v>69994.738299999997</v>
      </c>
      <c r="F1328" s="27">
        <v>69994.738299999997</v>
      </c>
      <c r="G1328" s="27">
        <v>69994.738299999997</v>
      </c>
    </row>
    <row r="1329" spans="1:8" s="3" customFormat="1" ht="24.75" customHeight="1" x14ac:dyDescent="0.25">
      <c r="A1329" s="146"/>
      <c r="B1329" s="149"/>
      <c r="C1329" s="24" t="s">
        <v>13</v>
      </c>
      <c r="D1329" s="25"/>
      <c r="E1329" s="27">
        <f t="shared" ref="E1329:G1332" si="105">E1605</f>
        <v>0</v>
      </c>
      <c r="F1329" s="27">
        <f t="shared" si="105"/>
        <v>0</v>
      </c>
      <c r="G1329" s="27">
        <f t="shared" si="105"/>
        <v>0</v>
      </c>
    </row>
    <row r="1330" spans="1:8" s="3" customFormat="1" ht="30" customHeight="1" x14ac:dyDescent="0.25">
      <c r="A1330" s="146"/>
      <c r="B1330" s="149"/>
      <c r="C1330" s="24" t="s">
        <v>14</v>
      </c>
      <c r="D1330" s="25"/>
      <c r="E1330" s="27">
        <f t="shared" si="105"/>
        <v>0</v>
      </c>
      <c r="F1330" s="27">
        <f t="shared" si="105"/>
        <v>0</v>
      </c>
      <c r="G1330" s="27">
        <f t="shared" si="105"/>
        <v>0</v>
      </c>
    </row>
    <row r="1331" spans="1:8" s="3" customFormat="1" ht="15" x14ac:dyDescent="0.25">
      <c r="A1331" s="146"/>
      <c r="B1331" s="149"/>
      <c r="C1331" s="24" t="s">
        <v>15</v>
      </c>
      <c r="D1331" s="25"/>
      <c r="E1331" s="27">
        <f t="shared" si="105"/>
        <v>0</v>
      </c>
      <c r="F1331" s="27">
        <f t="shared" si="105"/>
        <v>0</v>
      </c>
      <c r="G1331" s="27">
        <f t="shared" si="105"/>
        <v>0</v>
      </c>
    </row>
    <row r="1332" spans="1:8" s="3" customFormat="1" ht="33.75" customHeight="1" x14ac:dyDescent="0.25">
      <c r="A1332" s="146"/>
      <c r="B1332" s="149"/>
      <c r="C1332" s="24" t="s">
        <v>16</v>
      </c>
      <c r="D1332" s="25"/>
      <c r="E1332" s="27">
        <f t="shared" si="105"/>
        <v>0</v>
      </c>
      <c r="F1332" s="27">
        <f t="shared" si="105"/>
        <v>0</v>
      </c>
      <c r="G1332" s="27">
        <f t="shared" si="105"/>
        <v>0</v>
      </c>
    </row>
    <row r="1333" spans="1:8" s="10" customFormat="1" ht="32.25" customHeight="1" x14ac:dyDescent="0.25">
      <c r="A1333" s="11"/>
      <c r="B1333" s="148" t="s">
        <v>214</v>
      </c>
      <c r="C1333" s="148"/>
      <c r="D1333" s="148"/>
      <c r="E1333" s="148"/>
      <c r="F1333" s="148"/>
      <c r="G1333" s="148"/>
    </row>
    <row r="1334" spans="1:8" s="10" customFormat="1" ht="17.25" customHeight="1" x14ac:dyDescent="0.25">
      <c r="A1334" s="152" t="s">
        <v>342</v>
      </c>
      <c r="B1334" s="151" t="s">
        <v>215</v>
      </c>
      <c r="C1334" s="12" t="s">
        <v>10</v>
      </c>
      <c r="D1334" s="17"/>
      <c r="E1334" s="18">
        <f>SUM(E1335:E1340)</f>
        <v>22491.795020000001</v>
      </c>
      <c r="F1334" s="18">
        <f>SUM(F1335:F1340)</f>
        <v>22480.536360000002</v>
      </c>
      <c r="G1334" s="18">
        <f>SUM(G1335:G1340)</f>
        <v>22480.536360000002</v>
      </c>
      <c r="H1334" s="181"/>
    </row>
    <row r="1335" spans="1:8" s="10" customFormat="1" ht="17.25" customHeight="1" x14ac:dyDescent="0.25">
      <c r="A1335" s="152"/>
      <c r="B1335" s="151"/>
      <c r="C1335" s="12" t="s">
        <v>11</v>
      </c>
      <c r="D1335" s="17" t="s">
        <v>652</v>
      </c>
      <c r="E1335" s="18">
        <f t="shared" ref="E1335:G1340" si="106">E1342</f>
        <v>11390.46751</v>
      </c>
      <c r="F1335" s="18">
        <f>F1342</f>
        <v>11385.657580000001</v>
      </c>
      <c r="G1335" s="18">
        <f>G1342</f>
        <v>11385.657580000001</v>
      </c>
    </row>
    <row r="1336" spans="1:8" s="10" customFormat="1" ht="17.25" customHeight="1" x14ac:dyDescent="0.25">
      <c r="A1336" s="152"/>
      <c r="B1336" s="151"/>
      <c r="C1336" s="12" t="s">
        <v>12</v>
      </c>
      <c r="D1336" s="17" t="s">
        <v>652</v>
      </c>
      <c r="E1336" s="18">
        <f t="shared" si="106"/>
        <v>9955.4851100000014</v>
      </c>
      <c r="F1336" s="18">
        <f t="shared" si="106"/>
        <v>9949.0363800000014</v>
      </c>
      <c r="G1336" s="18">
        <f t="shared" si="106"/>
        <v>9949.0363800000014</v>
      </c>
    </row>
    <row r="1337" spans="1:8" s="10" customFormat="1" ht="17.25" customHeight="1" x14ac:dyDescent="0.25">
      <c r="A1337" s="152"/>
      <c r="B1337" s="151"/>
      <c r="C1337" s="12" t="s">
        <v>13</v>
      </c>
      <c r="D1337" s="17" t="s">
        <v>653</v>
      </c>
      <c r="E1337" s="18">
        <f t="shared" si="106"/>
        <v>1033.9175399999999</v>
      </c>
      <c r="F1337" s="18">
        <f t="shared" si="106"/>
        <v>1033.9175399999999</v>
      </c>
      <c r="G1337" s="18">
        <f t="shared" si="106"/>
        <v>1033.9175399999999</v>
      </c>
    </row>
    <row r="1338" spans="1:8" s="10" customFormat="1" ht="40.5" customHeight="1" x14ac:dyDescent="0.25">
      <c r="A1338" s="152"/>
      <c r="B1338" s="151"/>
      <c r="C1338" s="12" t="s">
        <v>14</v>
      </c>
      <c r="D1338" s="17"/>
      <c r="E1338" s="18">
        <f t="shared" si="106"/>
        <v>0</v>
      </c>
      <c r="F1338" s="18">
        <f t="shared" si="106"/>
        <v>0</v>
      </c>
      <c r="G1338" s="18">
        <f t="shared" si="106"/>
        <v>0</v>
      </c>
    </row>
    <row r="1339" spans="1:8" s="10" customFormat="1" ht="18.75" customHeight="1" x14ac:dyDescent="0.25">
      <c r="A1339" s="152"/>
      <c r="B1339" s="151"/>
      <c r="C1339" s="12" t="s">
        <v>15</v>
      </c>
      <c r="D1339" s="17"/>
      <c r="E1339" s="18">
        <f t="shared" si="106"/>
        <v>0</v>
      </c>
      <c r="F1339" s="18">
        <f t="shared" si="106"/>
        <v>0</v>
      </c>
      <c r="G1339" s="18">
        <f t="shared" si="106"/>
        <v>0</v>
      </c>
    </row>
    <row r="1340" spans="1:8" s="10" customFormat="1" ht="18.75" customHeight="1" x14ac:dyDescent="0.25">
      <c r="A1340" s="152"/>
      <c r="B1340" s="151"/>
      <c r="C1340" s="12" t="s">
        <v>16</v>
      </c>
      <c r="D1340" s="17" t="s">
        <v>654</v>
      </c>
      <c r="E1340" s="18">
        <f t="shared" si="106"/>
        <v>111.92486</v>
      </c>
      <c r="F1340" s="18">
        <f t="shared" si="106"/>
        <v>111.92486</v>
      </c>
      <c r="G1340" s="18">
        <f t="shared" si="106"/>
        <v>111.92486</v>
      </c>
    </row>
    <row r="1341" spans="1:8" s="19" customFormat="1" ht="12.75" customHeight="1" x14ac:dyDescent="0.25">
      <c r="A1341" s="153"/>
      <c r="B1341" s="154" t="s">
        <v>216</v>
      </c>
      <c r="C1341" s="20" t="s">
        <v>10</v>
      </c>
      <c r="D1341" s="21"/>
      <c r="E1341" s="22">
        <f>SUM(E1342:E1347)</f>
        <v>22491.795020000001</v>
      </c>
      <c r="F1341" s="22">
        <f>SUM(F1342:F1347)</f>
        <v>22480.536360000002</v>
      </c>
      <c r="G1341" s="22">
        <f>SUM(G1342:G1347)</f>
        <v>22480.536360000002</v>
      </c>
    </row>
    <row r="1342" spans="1:8" s="19" customFormat="1" ht="15" x14ac:dyDescent="0.25">
      <c r="A1342" s="153"/>
      <c r="B1342" s="155"/>
      <c r="C1342" s="20" t="s">
        <v>11</v>
      </c>
      <c r="D1342" s="98" t="s">
        <v>652</v>
      </c>
      <c r="E1342" s="23">
        <f t="shared" ref="E1342:G1347" si="107">E1349+E1363+E1384+E1405</f>
        <v>11390.46751</v>
      </c>
      <c r="F1342" s="23">
        <f>F1349+F1363+F1384+F1405</f>
        <v>11385.657580000001</v>
      </c>
      <c r="G1342" s="23">
        <f>G1349+G1363+G1384+G1405</f>
        <v>11385.657580000001</v>
      </c>
    </row>
    <row r="1343" spans="1:8" s="19" customFormat="1" ht="15" x14ac:dyDescent="0.25">
      <c r="A1343" s="153"/>
      <c r="B1343" s="155"/>
      <c r="C1343" s="20" t="s">
        <v>12</v>
      </c>
      <c r="D1343" s="98" t="s">
        <v>652</v>
      </c>
      <c r="E1343" s="23">
        <f t="shared" si="107"/>
        <v>9955.4851100000014</v>
      </c>
      <c r="F1343" s="23">
        <f t="shared" si="107"/>
        <v>9949.0363800000014</v>
      </c>
      <c r="G1343" s="23">
        <f t="shared" si="107"/>
        <v>9949.0363800000014</v>
      </c>
    </row>
    <row r="1344" spans="1:8" s="19" customFormat="1" ht="15" x14ac:dyDescent="0.25">
      <c r="A1344" s="153"/>
      <c r="B1344" s="155"/>
      <c r="C1344" s="20" t="s">
        <v>13</v>
      </c>
      <c r="D1344" s="98" t="s">
        <v>653</v>
      </c>
      <c r="E1344" s="23">
        <f t="shared" si="107"/>
        <v>1033.9175399999999</v>
      </c>
      <c r="F1344" s="23">
        <f t="shared" si="107"/>
        <v>1033.9175399999999</v>
      </c>
      <c r="G1344" s="23">
        <f t="shared" si="107"/>
        <v>1033.9175399999999</v>
      </c>
    </row>
    <row r="1345" spans="1:7" s="19" customFormat="1" ht="25.5" x14ac:dyDescent="0.25">
      <c r="A1345" s="153"/>
      <c r="B1345" s="155"/>
      <c r="C1345" s="20" t="s">
        <v>14</v>
      </c>
      <c r="D1345" s="98"/>
      <c r="E1345" s="23">
        <f t="shared" si="107"/>
        <v>0</v>
      </c>
      <c r="F1345" s="23">
        <f t="shared" si="107"/>
        <v>0</v>
      </c>
      <c r="G1345" s="23">
        <f t="shared" si="107"/>
        <v>0</v>
      </c>
    </row>
    <row r="1346" spans="1:7" s="19" customFormat="1" ht="15" x14ac:dyDescent="0.25">
      <c r="A1346" s="153"/>
      <c r="B1346" s="155"/>
      <c r="C1346" s="20" t="s">
        <v>15</v>
      </c>
      <c r="D1346" s="98"/>
      <c r="E1346" s="23">
        <f t="shared" si="107"/>
        <v>0</v>
      </c>
      <c r="F1346" s="23">
        <f t="shared" si="107"/>
        <v>0</v>
      </c>
      <c r="G1346" s="23">
        <f t="shared" si="107"/>
        <v>0</v>
      </c>
    </row>
    <row r="1347" spans="1:7" s="19" customFormat="1" ht="14.25" customHeight="1" x14ac:dyDescent="0.25">
      <c r="A1347" s="153"/>
      <c r="B1347" s="155"/>
      <c r="C1347" s="20" t="s">
        <v>16</v>
      </c>
      <c r="D1347" s="98" t="s">
        <v>654</v>
      </c>
      <c r="E1347" s="23">
        <f t="shared" si="107"/>
        <v>111.92486</v>
      </c>
      <c r="F1347" s="23">
        <f t="shared" si="107"/>
        <v>111.92486</v>
      </c>
      <c r="G1347" s="23">
        <f t="shared" si="107"/>
        <v>111.92486</v>
      </c>
    </row>
    <row r="1348" spans="1:7" s="3" customFormat="1" ht="15" x14ac:dyDescent="0.25">
      <c r="A1348" s="146" t="s">
        <v>343</v>
      </c>
      <c r="B1348" s="149" t="s">
        <v>217</v>
      </c>
      <c r="C1348" s="24" t="s">
        <v>10</v>
      </c>
      <c r="D1348" s="25"/>
      <c r="E1348" s="26">
        <f>SUM(E1349:E1354)</f>
        <v>2892.9841500000002</v>
      </c>
      <c r="F1348" s="26">
        <f>SUM(F1349:F1354)</f>
        <v>2892.9841500000002</v>
      </c>
      <c r="G1348" s="26">
        <f>SUM(G1349:G1354)</f>
        <v>2892.9841500000002</v>
      </c>
    </row>
    <row r="1349" spans="1:7" s="3" customFormat="1" ht="15" x14ac:dyDescent="0.25">
      <c r="A1349" s="146"/>
      <c r="B1349" s="149"/>
      <c r="C1349" s="24" t="s">
        <v>11</v>
      </c>
      <c r="E1349" s="27">
        <f t="shared" ref="E1349:G1354" si="108">E1356</f>
        <v>0</v>
      </c>
      <c r="F1349" s="27">
        <f>F1356</f>
        <v>0</v>
      </c>
      <c r="G1349" s="27">
        <f>G1356</f>
        <v>0</v>
      </c>
    </row>
    <row r="1350" spans="1:7" s="3" customFormat="1" ht="15" x14ac:dyDescent="0.25">
      <c r="A1350" s="146"/>
      <c r="B1350" s="149"/>
      <c r="C1350" s="24" t="s">
        <v>12</v>
      </c>
      <c r="D1350" s="25" t="s">
        <v>654</v>
      </c>
      <c r="E1350" s="27">
        <f t="shared" si="108"/>
        <v>1944.06</v>
      </c>
      <c r="F1350" s="27">
        <f t="shared" si="108"/>
        <v>1944.06</v>
      </c>
      <c r="G1350" s="27">
        <f t="shared" si="108"/>
        <v>1944.06</v>
      </c>
    </row>
    <row r="1351" spans="1:7" s="3" customFormat="1" ht="15" x14ac:dyDescent="0.25">
      <c r="A1351" s="146"/>
      <c r="B1351" s="149"/>
      <c r="C1351" s="24" t="s">
        <v>13</v>
      </c>
      <c r="D1351" s="25" t="s">
        <v>654</v>
      </c>
      <c r="E1351" s="27">
        <f t="shared" si="108"/>
        <v>836.99928999999997</v>
      </c>
      <c r="F1351" s="27">
        <f t="shared" si="108"/>
        <v>836.99928999999997</v>
      </c>
      <c r="G1351" s="27">
        <f t="shared" si="108"/>
        <v>836.99928999999997</v>
      </c>
    </row>
    <row r="1352" spans="1:7" s="3" customFormat="1" ht="30" customHeight="1" x14ac:dyDescent="0.25">
      <c r="A1352" s="146"/>
      <c r="B1352" s="149"/>
      <c r="C1352" s="24" t="s">
        <v>14</v>
      </c>
      <c r="D1352" s="25"/>
      <c r="E1352" s="27">
        <f t="shared" si="108"/>
        <v>0</v>
      </c>
      <c r="F1352" s="27">
        <f t="shared" si="108"/>
        <v>0</v>
      </c>
      <c r="G1352" s="27">
        <f t="shared" si="108"/>
        <v>0</v>
      </c>
    </row>
    <row r="1353" spans="1:7" s="3" customFormat="1" ht="15" x14ac:dyDescent="0.25">
      <c r="A1353" s="146"/>
      <c r="B1353" s="149"/>
      <c r="C1353" s="24" t="s">
        <v>15</v>
      </c>
      <c r="D1353" s="25"/>
      <c r="E1353" s="27">
        <f t="shared" si="108"/>
        <v>0</v>
      </c>
      <c r="F1353" s="27">
        <f t="shared" si="108"/>
        <v>0</v>
      </c>
      <c r="G1353" s="27">
        <f t="shared" si="108"/>
        <v>0</v>
      </c>
    </row>
    <row r="1354" spans="1:7" s="3" customFormat="1" ht="15" customHeight="1" x14ac:dyDescent="0.25">
      <c r="A1354" s="146"/>
      <c r="B1354" s="149"/>
      <c r="C1354" s="24" t="s">
        <v>16</v>
      </c>
      <c r="D1354" s="25" t="s">
        <v>654</v>
      </c>
      <c r="E1354" s="27">
        <f t="shared" si="108"/>
        <v>111.92486</v>
      </c>
      <c r="F1354" s="27">
        <f t="shared" si="108"/>
        <v>111.92486</v>
      </c>
      <c r="G1354" s="27">
        <f t="shared" si="108"/>
        <v>111.92486</v>
      </c>
    </row>
    <row r="1355" spans="1:7" s="3" customFormat="1" ht="15.75" customHeight="1" x14ac:dyDescent="0.25">
      <c r="A1355" s="146" t="s">
        <v>344</v>
      </c>
      <c r="B1355" s="149" t="s">
        <v>218</v>
      </c>
      <c r="C1355" s="24" t="s">
        <v>10</v>
      </c>
      <c r="D1355" s="34"/>
      <c r="E1355" s="35">
        <f>SUM(E1356:E1361)</f>
        <v>2892.9841500000002</v>
      </c>
      <c r="F1355" s="35">
        <f>SUM(F1356:F1361)</f>
        <v>2892.9841500000002</v>
      </c>
      <c r="G1355" s="35">
        <f>SUM(G1356:G1361)</f>
        <v>2892.9841500000002</v>
      </c>
    </row>
    <row r="1356" spans="1:7" s="3" customFormat="1" ht="15.75" customHeight="1" x14ac:dyDescent="0.25">
      <c r="A1356" s="146"/>
      <c r="B1356" s="149"/>
      <c r="C1356" s="24" t="s">
        <v>11</v>
      </c>
      <c r="D1356" s="34"/>
      <c r="E1356" s="36">
        <v>0</v>
      </c>
      <c r="F1356" s="36">
        <v>0</v>
      </c>
      <c r="G1356" s="36">
        <v>0</v>
      </c>
    </row>
    <row r="1357" spans="1:7" s="3" customFormat="1" ht="15.75" customHeight="1" x14ac:dyDescent="0.25">
      <c r="A1357" s="146"/>
      <c r="B1357" s="149"/>
      <c r="C1357" s="24" t="s">
        <v>12</v>
      </c>
      <c r="D1357" s="25" t="s">
        <v>654</v>
      </c>
      <c r="E1357" s="36">
        <v>1944.06</v>
      </c>
      <c r="F1357" s="39">
        <v>1944.06</v>
      </c>
      <c r="G1357" s="39">
        <v>1944.06</v>
      </c>
    </row>
    <row r="1358" spans="1:7" s="3" customFormat="1" ht="15.75" customHeight="1" x14ac:dyDescent="0.25">
      <c r="A1358" s="146"/>
      <c r="B1358" s="149"/>
      <c r="C1358" s="24" t="s">
        <v>13</v>
      </c>
      <c r="D1358" s="25" t="s">
        <v>654</v>
      </c>
      <c r="E1358" s="36">
        <v>836.99928999999997</v>
      </c>
      <c r="F1358" s="36">
        <v>836.99928999999997</v>
      </c>
      <c r="G1358" s="36">
        <v>836.99928999999997</v>
      </c>
    </row>
    <row r="1359" spans="1:7" s="3" customFormat="1" ht="28.5" customHeight="1" x14ac:dyDescent="0.25">
      <c r="A1359" s="146"/>
      <c r="B1359" s="149"/>
      <c r="C1359" s="24" t="s">
        <v>14</v>
      </c>
      <c r="D1359" s="25"/>
      <c r="E1359" s="36">
        <v>0</v>
      </c>
      <c r="F1359" s="36">
        <v>0</v>
      </c>
      <c r="G1359" s="36">
        <v>0</v>
      </c>
    </row>
    <row r="1360" spans="1:7" s="3" customFormat="1" ht="16.5" customHeight="1" x14ac:dyDescent="0.25">
      <c r="A1360" s="146"/>
      <c r="B1360" s="149"/>
      <c r="C1360" s="24" t="s">
        <v>15</v>
      </c>
      <c r="D1360" s="25"/>
      <c r="E1360" s="36">
        <v>0</v>
      </c>
      <c r="F1360" s="36">
        <v>0</v>
      </c>
      <c r="G1360" s="36">
        <v>0</v>
      </c>
    </row>
    <row r="1361" spans="1:7" s="3" customFormat="1" ht="16.5" customHeight="1" x14ac:dyDescent="0.25">
      <c r="A1361" s="146"/>
      <c r="B1361" s="149"/>
      <c r="C1361" s="24" t="s">
        <v>16</v>
      </c>
      <c r="D1361" s="25" t="s">
        <v>654</v>
      </c>
      <c r="E1361" s="36">
        <v>111.92486</v>
      </c>
      <c r="F1361" s="36">
        <v>111.92486</v>
      </c>
      <c r="G1361" s="36">
        <v>111.92486</v>
      </c>
    </row>
    <row r="1362" spans="1:7" s="3" customFormat="1" ht="15" x14ac:dyDescent="0.25">
      <c r="A1362" s="146" t="s">
        <v>438</v>
      </c>
      <c r="B1362" s="149" t="s">
        <v>219</v>
      </c>
      <c r="C1362" s="24" t="s">
        <v>10</v>
      </c>
      <c r="D1362" s="25"/>
      <c r="E1362" s="26">
        <f>SUM(E1363:E1368)</f>
        <v>10655.077160000001</v>
      </c>
      <c r="F1362" s="26">
        <f>SUM(F1363:F1368)</f>
        <v>10643.818500000001</v>
      </c>
      <c r="G1362" s="26">
        <f>SUM(G1363:G1368)</f>
        <v>10643.818500000001</v>
      </c>
    </row>
    <row r="1363" spans="1:7" s="3" customFormat="1" ht="15" x14ac:dyDescent="0.25">
      <c r="A1363" s="146"/>
      <c r="B1363" s="149"/>
      <c r="C1363" s="24" t="s">
        <v>11</v>
      </c>
      <c r="D1363" s="25" t="s">
        <v>655</v>
      </c>
      <c r="E1363" s="27">
        <f t="shared" ref="E1363:G1364" si="109">E1370+E1377</f>
        <v>7500</v>
      </c>
      <c r="F1363" s="27">
        <f t="shared" si="109"/>
        <v>7495.1900700000006</v>
      </c>
      <c r="G1363" s="27">
        <f t="shared" si="109"/>
        <v>7495.1900700000006</v>
      </c>
    </row>
    <row r="1364" spans="1:7" s="3" customFormat="1" ht="15" x14ac:dyDescent="0.25">
      <c r="A1364" s="146"/>
      <c r="B1364" s="149"/>
      <c r="C1364" s="24" t="s">
        <v>12</v>
      </c>
      <c r="D1364" s="25" t="s">
        <v>655</v>
      </c>
      <c r="E1364" s="27">
        <f t="shared" si="109"/>
        <v>3155.0771599999998</v>
      </c>
      <c r="F1364" s="27">
        <f t="shared" si="109"/>
        <v>3148.6284300000002</v>
      </c>
      <c r="G1364" s="27">
        <f t="shared" si="109"/>
        <v>3148.6284300000002</v>
      </c>
    </row>
    <row r="1365" spans="1:7" s="3" customFormat="1" ht="15" x14ac:dyDescent="0.25">
      <c r="A1365" s="146"/>
      <c r="B1365" s="149"/>
      <c r="C1365" s="24" t="s">
        <v>13</v>
      </c>
      <c r="D1365" s="25"/>
      <c r="E1365" s="27">
        <f t="shared" ref="E1365:G1368" si="110">E1372+E1612</f>
        <v>0</v>
      </c>
      <c r="F1365" s="27">
        <f t="shared" si="110"/>
        <v>0</v>
      </c>
      <c r="G1365" s="27">
        <f t="shared" si="110"/>
        <v>0</v>
      </c>
    </row>
    <row r="1366" spans="1:7" s="3" customFormat="1" ht="30" customHeight="1" x14ac:dyDescent="0.25">
      <c r="A1366" s="146"/>
      <c r="B1366" s="149"/>
      <c r="C1366" s="24" t="s">
        <v>14</v>
      </c>
      <c r="D1366" s="25"/>
      <c r="E1366" s="27">
        <f t="shared" si="110"/>
        <v>0</v>
      </c>
      <c r="F1366" s="27">
        <f t="shared" si="110"/>
        <v>0</v>
      </c>
      <c r="G1366" s="27">
        <f t="shared" si="110"/>
        <v>0</v>
      </c>
    </row>
    <row r="1367" spans="1:7" s="3" customFormat="1" ht="15" x14ac:dyDescent="0.25">
      <c r="A1367" s="146"/>
      <c r="B1367" s="149"/>
      <c r="C1367" s="24" t="s">
        <v>15</v>
      </c>
      <c r="D1367" s="25"/>
      <c r="E1367" s="27">
        <f t="shared" si="110"/>
        <v>0</v>
      </c>
      <c r="F1367" s="27">
        <f t="shared" si="110"/>
        <v>0</v>
      </c>
      <c r="G1367" s="27">
        <f t="shared" si="110"/>
        <v>0</v>
      </c>
    </row>
    <row r="1368" spans="1:7" s="3" customFormat="1" ht="15" customHeight="1" x14ac:dyDescent="0.25">
      <c r="A1368" s="146"/>
      <c r="B1368" s="149"/>
      <c r="C1368" s="24" t="s">
        <v>16</v>
      </c>
      <c r="D1368" s="25"/>
      <c r="E1368" s="27">
        <f t="shared" si="110"/>
        <v>0</v>
      </c>
      <c r="F1368" s="27">
        <f t="shared" si="110"/>
        <v>0</v>
      </c>
      <c r="G1368" s="27">
        <f t="shared" si="110"/>
        <v>0</v>
      </c>
    </row>
    <row r="1369" spans="1:7" s="3" customFormat="1" ht="15.75" customHeight="1" x14ac:dyDescent="0.25">
      <c r="A1369" s="146" t="s">
        <v>439</v>
      </c>
      <c r="B1369" s="149" t="s">
        <v>220</v>
      </c>
      <c r="C1369" s="24" t="s">
        <v>10</v>
      </c>
      <c r="D1369" s="34"/>
      <c r="E1369" s="35">
        <f>SUM(E1370:E1375)</f>
        <v>7884.7736800000002</v>
      </c>
      <c r="F1369" s="35">
        <f>SUM(F1370:F1375)</f>
        <v>7878.5781000000006</v>
      </c>
      <c r="G1369" s="35">
        <f>SUM(G1370:G1375)</f>
        <v>7878.5781000000006</v>
      </c>
    </row>
    <row r="1370" spans="1:7" s="3" customFormat="1" ht="15.75" customHeight="1" x14ac:dyDescent="0.25">
      <c r="A1370" s="146"/>
      <c r="B1370" s="149"/>
      <c r="C1370" s="24" t="s">
        <v>11</v>
      </c>
      <c r="D1370" s="34" t="s">
        <v>655</v>
      </c>
      <c r="E1370" s="36">
        <v>5500</v>
      </c>
      <c r="F1370" s="36">
        <v>5500</v>
      </c>
      <c r="G1370" s="36">
        <v>5500</v>
      </c>
    </row>
    <row r="1371" spans="1:7" s="3" customFormat="1" ht="15.75" customHeight="1" x14ac:dyDescent="0.25">
      <c r="A1371" s="146"/>
      <c r="B1371" s="149"/>
      <c r="C1371" s="24" t="s">
        <v>12</v>
      </c>
      <c r="D1371" s="34" t="s">
        <v>655</v>
      </c>
      <c r="E1371" s="36">
        <v>2384.7736799999998</v>
      </c>
      <c r="F1371" s="39">
        <v>2378.5781000000002</v>
      </c>
      <c r="G1371" s="39">
        <v>2378.5781000000002</v>
      </c>
    </row>
    <row r="1372" spans="1:7" s="3" customFormat="1" ht="15.75" customHeight="1" x14ac:dyDescent="0.25">
      <c r="A1372" s="146"/>
      <c r="B1372" s="149"/>
      <c r="C1372" s="24" t="s">
        <v>13</v>
      </c>
      <c r="D1372" s="34"/>
      <c r="E1372" s="36">
        <v>0</v>
      </c>
      <c r="F1372" s="36">
        <v>0</v>
      </c>
      <c r="G1372" s="36">
        <v>0</v>
      </c>
    </row>
    <row r="1373" spans="1:7" s="3" customFormat="1" ht="28.5" customHeight="1" x14ac:dyDescent="0.25">
      <c r="A1373" s="146"/>
      <c r="B1373" s="149"/>
      <c r="C1373" s="24" t="s">
        <v>14</v>
      </c>
      <c r="D1373" s="34"/>
      <c r="E1373" s="36">
        <v>0</v>
      </c>
      <c r="F1373" s="36">
        <v>0</v>
      </c>
      <c r="G1373" s="36">
        <v>0</v>
      </c>
    </row>
    <row r="1374" spans="1:7" s="3" customFormat="1" ht="16.5" customHeight="1" x14ac:dyDescent="0.25">
      <c r="A1374" s="146"/>
      <c r="B1374" s="149"/>
      <c r="C1374" s="24" t="s">
        <v>15</v>
      </c>
      <c r="D1374" s="34"/>
      <c r="E1374" s="36">
        <v>0</v>
      </c>
      <c r="F1374" s="36">
        <v>0</v>
      </c>
      <c r="G1374" s="36">
        <v>0</v>
      </c>
    </row>
    <row r="1375" spans="1:7" s="3" customFormat="1" ht="16.5" customHeight="1" x14ac:dyDescent="0.25">
      <c r="A1375" s="146"/>
      <c r="B1375" s="149"/>
      <c r="C1375" s="24" t="s">
        <v>16</v>
      </c>
      <c r="D1375" s="34"/>
      <c r="E1375" s="36">
        <v>0</v>
      </c>
      <c r="F1375" s="36">
        <v>0</v>
      </c>
      <c r="G1375" s="36">
        <v>0</v>
      </c>
    </row>
    <row r="1376" spans="1:7" s="3" customFormat="1" ht="15.75" customHeight="1" x14ac:dyDescent="0.25">
      <c r="A1376" s="146" t="s">
        <v>440</v>
      </c>
      <c r="B1376" s="149" t="s">
        <v>221</v>
      </c>
      <c r="C1376" s="24" t="s">
        <v>10</v>
      </c>
      <c r="D1376" s="34"/>
      <c r="E1376" s="35">
        <f>SUM(E1377:E1382)</f>
        <v>2770.30348</v>
      </c>
      <c r="F1376" s="35">
        <f>SUM(F1377:F1382)</f>
        <v>2765.2404000000001</v>
      </c>
      <c r="G1376" s="35">
        <f>SUM(G1377:G1382)</f>
        <v>2765.2404000000001</v>
      </c>
    </row>
    <row r="1377" spans="1:7" s="3" customFormat="1" ht="15.75" customHeight="1" x14ac:dyDescent="0.25">
      <c r="A1377" s="146"/>
      <c r="B1377" s="149"/>
      <c r="C1377" s="24" t="s">
        <v>11</v>
      </c>
      <c r="D1377" s="34" t="s">
        <v>655</v>
      </c>
      <c r="E1377" s="36">
        <v>2000</v>
      </c>
      <c r="F1377" s="36">
        <v>1995.1900700000001</v>
      </c>
      <c r="G1377" s="36">
        <v>1995.1900700000001</v>
      </c>
    </row>
    <row r="1378" spans="1:7" s="3" customFormat="1" ht="15.75" customHeight="1" x14ac:dyDescent="0.25">
      <c r="A1378" s="146"/>
      <c r="B1378" s="149"/>
      <c r="C1378" s="24" t="s">
        <v>12</v>
      </c>
      <c r="D1378" s="34" t="s">
        <v>655</v>
      </c>
      <c r="E1378" s="36">
        <v>770.30348000000004</v>
      </c>
      <c r="F1378" s="39">
        <v>770.05033000000003</v>
      </c>
      <c r="G1378" s="39">
        <v>770.05033000000003</v>
      </c>
    </row>
    <row r="1379" spans="1:7" s="3" customFormat="1" ht="15.75" customHeight="1" x14ac:dyDescent="0.25">
      <c r="A1379" s="146"/>
      <c r="B1379" s="149"/>
      <c r="C1379" s="24" t="s">
        <v>13</v>
      </c>
      <c r="D1379" s="34"/>
      <c r="E1379" s="36">
        <v>0</v>
      </c>
      <c r="F1379" s="36">
        <v>0</v>
      </c>
      <c r="G1379" s="36">
        <v>0</v>
      </c>
    </row>
    <row r="1380" spans="1:7" s="3" customFormat="1" ht="28.5" customHeight="1" x14ac:dyDescent="0.25">
      <c r="A1380" s="146"/>
      <c r="B1380" s="149"/>
      <c r="C1380" s="24" t="s">
        <v>14</v>
      </c>
      <c r="D1380" s="34"/>
      <c r="E1380" s="36">
        <v>0</v>
      </c>
      <c r="F1380" s="36">
        <v>0</v>
      </c>
      <c r="G1380" s="36">
        <v>0</v>
      </c>
    </row>
    <row r="1381" spans="1:7" s="3" customFormat="1" ht="16.5" customHeight="1" x14ac:dyDescent="0.25">
      <c r="A1381" s="146"/>
      <c r="B1381" s="149"/>
      <c r="C1381" s="24" t="s">
        <v>15</v>
      </c>
      <c r="D1381" s="34"/>
      <c r="E1381" s="36">
        <v>0</v>
      </c>
      <c r="F1381" s="36">
        <v>0</v>
      </c>
      <c r="G1381" s="36">
        <v>0</v>
      </c>
    </row>
    <row r="1382" spans="1:7" s="3" customFormat="1" ht="16.5" customHeight="1" x14ac:dyDescent="0.25">
      <c r="A1382" s="146"/>
      <c r="B1382" s="149"/>
      <c r="C1382" s="24" t="s">
        <v>16</v>
      </c>
      <c r="D1382" s="34"/>
      <c r="E1382" s="36">
        <v>0</v>
      </c>
      <c r="F1382" s="36">
        <v>0</v>
      </c>
      <c r="G1382" s="36">
        <v>0</v>
      </c>
    </row>
    <row r="1383" spans="1:7" s="3" customFormat="1" ht="15" x14ac:dyDescent="0.25">
      <c r="A1383" s="146" t="s">
        <v>441</v>
      </c>
      <c r="B1383" s="149" t="s">
        <v>222</v>
      </c>
      <c r="C1383" s="24" t="s">
        <v>10</v>
      </c>
      <c r="D1383" s="25"/>
      <c r="E1383" s="26">
        <f>SUM(E1384:E1389)</f>
        <v>3075.22316</v>
      </c>
      <c r="F1383" s="26">
        <f>SUM(F1384:F1389)</f>
        <v>3075.22316</v>
      </c>
      <c r="G1383" s="26">
        <f>SUM(G1384:G1389)</f>
        <v>3075.22316</v>
      </c>
    </row>
    <row r="1384" spans="1:7" s="3" customFormat="1" ht="15" x14ac:dyDescent="0.25">
      <c r="A1384" s="146"/>
      <c r="B1384" s="149"/>
      <c r="C1384" s="24" t="s">
        <v>11</v>
      </c>
      <c r="D1384" s="25" t="s">
        <v>258</v>
      </c>
      <c r="E1384" s="27">
        <f t="shared" ref="E1384:G1385" si="111">E1391+E1398</f>
        <v>329.3175</v>
      </c>
      <c r="F1384" s="27">
        <f t="shared" si="111"/>
        <v>329.3175</v>
      </c>
      <c r="G1384" s="27">
        <f t="shared" si="111"/>
        <v>329.3175</v>
      </c>
    </row>
    <row r="1385" spans="1:7" s="3" customFormat="1" ht="15" x14ac:dyDescent="0.25">
      <c r="A1385" s="146"/>
      <c r="B1385" s="149"/>
      <c r="C1385" s="24" t="s">
        <v>12</v>
      </c>
      <c r="D1385" s="25" t="s">
        <v>656</v>
      </c>
      <c r="E1385" s="27">
        <f t="shared" si="111"/>
        <v>2745.9056599999999</v>
      </c>
      <c r="F1385" s="27">
        <f t="shared" si="111"/>
        <v>2745.9056599999999</v>
      </c>
      <c r="G1385" s="27">
        <f t="shared" si="111"/>
        <v>2745.9056599999999</v>
      </c>
    </row>
    <row r="1386" spans="1:7" s="3" customFormat="1" ht="15" x14ac:dyDescent="0.25">
      <c r="A1386" s="146"/>
      <c r="B1386" s="149"/>
      <c r="C1386" s="24" t="s">
        <v>13</v>
      </c>
      <c r="D1386" s="25"/>
      <c r="E1386" s="27">
        <f t="shared" ref="E1386:G1389" si="112">E1393+E1633</f>
        <v>0</v>
      </c>
      <c r="F1386" s="27">
        <f t="shared" si="112"/>
        <v>0</v>
      </c>
      <c r="G1386" s="27">
        <f t="shared" si="112"/>
        <v>0</v>
      </c>
    </row>
    <row r="1387" spans="1:7" s="3" customFormat="1" ht="30" customHeight="1" x14ac:dyDescent="0.25">
      <c r="A1387" s="146"/>
      <c r="B1387" s="149"/>
      <c r="C1387" s="24" t="s">
        <v>14</v>
      </c>
      <c r="D1387" s="25"/>
      <c r="E1387" s="27">
        <f t="shared" si="112"/>
        <v>0</v>
      </c>
      <c r="F1387" s="27">
        <f t="shared" si="112"/>
        <v>0</v>
      </c>
      <c r="G1387" s="27">
        <f t="shared" si="112"/>
        <v>0</v>
      </c>
    </row>
    <row r="1388" spans="1:7" s="3" customFormat="1" ht="15" x14ac:dyDescent="0.25">
      <c r="A1388" s="146"/>
      <c r="B1388" s="149"/>
      <c r="C1388" s="24" t="s">
        <v>15</v>
      </c>
      <c r="D1388" s="25"/>
      <c r="E1388" s="27">
        <f t="shared" si="112"/>
        <v>0</v>
      </c>
      <c r="F1388" s="27">
        <f t="shared" si="112"/>
        <v>0</v>
      </c>
      <c r="G1388" s="27">
        <f t="shared" si="112"/>
        <v>0</v>
      </c>
    </row>
    <row r="1389" spans="1:7" s="3" customFormat="1" ht="15" customHeight="1" x14ac:dyDescent="0.25">
      <c r="A1389" s="146"/>
      <c r="B1389" s="149"/>
      <c r="C1389" s="24" t="s">
        <v>16</v>
      </c>
      <c r="D1389" s="25"/>
      <c r="E1389" s="27">
        <f t="shared" si="112"/>
        <v>0</v>
      </c>
      <c r="F1389" s="27">
        <f t="shared" si="112"/>
        <v>0</v>
      </c>
      <c r="G1389" s="27">
        <f t="shared" si="112"/>
        <v>0</v>
      </c>
    </row>
    <row r="1390" spans="1:7" s="3" customFormat="1" ht="17.25" customHeight="1" x14ac:dyDescent="0.25">
      <c r="A1390" s="146" t="s">
        <v>442</v>
      </c>
      <c r="B1390" s="149" t="s">
        <v>223</v>
      </c>
      <c r="C1390" s="24" t="s">
        <v>10</v>
      </c>
      <c r="D1390" s="34"/>
      <c r="E1390" s="35">
        <f>SUM(E1391:E1396)</f>
        <v>2587.1731599999998</v>
      </c>
      <c r="F1390" s="35">
        <f>SUM(F1391:F1396)</f>
        <v>2587.1731599999998</v>
      </c>
      <c r="G1390" s="35">
        <f>SUM(G1391:G1396)</f>
        <v>2587.1731599999998</v>
      </c>
    </row>
    <row r="1391" spans="1:7" s="3" customFormat="1" ht="17.25" customHeight="1" x14ac:dyDescent="0.25">
      <c r="A1391" s="146"/>
      <c r="B1391" s="149"/>
      <c r="C1391" s="24" t="s">
        <v>11</v>
      </c>
      <c r="D1391" s="34"/>
      <c r="E1391" s="36">
        <v>0</v>
      </c>
      <c r="F1391" s="36">
        <v>0</v>
      </c>
      <c r="G1391" s="36">
        <v>0</v>
      </c>
    </row>
    <row r="1392" spans="1:7" s="3" customFormat="1" ht="17.25" customHeight="1" x14ac:dyDescent="0.25">
      <c r="A1392" s="146"/>
      <c r="B1392" s="149"/>
      <c r="C1392" s="24" t="s">
        <v>12</v>
      </c>
      <c r="D1392" s="34" t="s">
        <v>654</v>
      </c>
      <c r="E1392" s="36">
        <v>2587.1731599999998</v>
      </c>
      <c r="F1392" s="39">
        <v>2587.1731599999998</v>
      </c>
      <c r="G1392" s="39">
        <v>2587.1731599999998</v>
      </c>
    </row>
    <row r="1393" spans="1:7" s="3" customFormat="1" ht="17.25" customHeight="1" x14ac:dyDescent="0.25">
      <c r="A1393" s="146"/>
      <c r="B1393" s="149"/>
      <c r="C1393" s="24" t="s">
        <v>13</v>
      </c>
      <c r="D1393" s="34"/>
      <c r="E1393" s="36">
        <v>0</v>
      </c>
      <c r="F1393" s="36">
        <v>0</v>
      </c>
      <c r="G1393" s="36">
        <v>0</v>
      </c>
    </row>
    <row r="1394" spans="1:7" s="3" customFormat="1" ht="33" customHeight="1" x14ac:dyDescent="0.25">
      <c r="A1394" s="146"/>
      <c r="B1394" s="149"/>
      <c r="C1394" s="24" t="s">
        <v>14</v>
      </c>
      <c r="D1394" s="34"/>
      <c r="E1394" s="36">
        <v>0</v>
      </c>
      <c r="F1394" s="36">
        <v>0</v>
      </c>
      <c r="G1394" s="36">
        <v>0</v>
      </c>
    </row>
    <row r="1395" spans="1:7" s="3" customFormat="1" ht="17.25" customHeight="1" x14ac:dyDescent="0.25">
      <c r="A1395" s="146"/>
      <c r="B1395" s="149"/>
      <c r="C1395" s="24" t="s">
        <v>15</v>
      </c>
      <c r="D1395" s="34"/>
      <c r="E1395" s="36">
        <v>0</v>
      </c>
      <c r="F1395" s="36">
        <v>0</v>
      </c>
      <c r="G1395" s="36">
        <v>0</v>
      </c>
    </row>
    <row r="1396" spans="1:7" s="3" customFormat="1" ht="27.75" customHeight="1" x14ac:dyDescent="0.25">
      <c r="A1396" s="146"/>
      <c r="B1396" s="149"/>
      <c r="C1396" s="24" t="s">
        <v>16</v>
      </c>
      <c r="D1396" s="34"/>
      <c r="E1396" s="36">
        <v>0</v>
      </c>
      <c r="F1396" s="36">
        <v>0</v>
      </c>
      <c r="G1396" s="36">
        <v>0</v>
      </c>
    </row>
    <row r="1397" spans="1:7" s="3" customFormat="1" ht="15.75" customHeight="1" x14ac:dyDescent="0.25">
      <c r="A1397" s="146" t="s">
        <v>443</v>
      </c>
      <c r="B1397" s="149" t="s">
        <v>224</v>
      </c>
      <c r="C1397" s="24" t="s">
        <v>10</v>
      </c>
      <c r="D1397" s="34"/>
      <c r="E1397" s="35">
        <f>SUM(E1398:E1403)</f>
        <v>488.04999999999995</v>
      </c>
      <c r="F1397" s="35">
        <f>SUM(F1398:F1403)</f>
        <v>488.04999999999995</v>
      </c>
      <c r="G1397" s="35">
        <f>SUM(G1398:G1403)</f>
        <v>488.04999999999995</v>
      </c>
    </row>
    <row r="1398" spans="1:7" s="3" customFormat="1" ht="15.75" customHeight="1" x14ac:dyDescent="0.25">
      <c r="A1398" s="146"/>
      <c r="B1398" s="149"/>
      <c r="C1398" s="24" t="s">
        <v>11</v>
      </c>
      <c r="D1398" s="34" t="s">
        <v>258</v>
      </c>
      <c r="E1398" s="36">
        <v>329.3175</v>
      </c>
      <c r="F1398" s="36">
        <v>329.3175</v>
      </c>
      <c r="G1398" s="36">
        <v>329.3175</v>
      </c>
    </row>
    <row r="1399" spans="1:7" s="3" customFormat="1" ht="15.75" customHeight="1" x14ac:dyDescent="0.25">
      <c r="A1399" s="146"/>
      <c r="B1399" s="149"/>
      <c r="C1399" s="24" t="s">
        <v>12</v>
      </c>
      <c r="D1399" s="34" t="s">
        <v>258</v>
      </c>
      <c r="E1399" s="36">
        <v>158.73249999999999</v>
      </c>
      <c r="F1399" s="39">
        <v>158.73249999999999</v>
      </c>
      <c r="G1399" s="39">
        <v>158.73249999999999</v>
      </c>
    </row>
    <row r="1400" spans="1:7" s="3" customFormat="1" ht="15.75" customHeight="1" x14ac:dyDescent="0.25">
      <c r="A1400" s="146"/>
      <c r="B1400" s="149"/>
      <c r="C1400" s="24" t="s">
        <v>13</v>
      </c>
      <c r="D1400" s="34"/>
      <c r="E1400" s="36">
        <v>0</v>
      </c>
      <c r="F1400" s="36">
        <v>0</v>
      </c>
      <c r="G1400" s="36">
        <v>0</v>
      </c>
    </row>
    <row r="1401" spans="1:7" s="3" customFormat="1" ht="28.5" customHeight="1" x14ac:dyDescent="0.25">
      <c r="A1401" s="146"/>
      <c r="B1401" s="149"/>
      <c r="C1401" s="24" t="s">
        <v>14</v>
      </c>
      <c r="D1401" s="34"/>
      <c r="E1401" s="36">
        <v>0</v>
      </c>
      <c r="F1401" s="36">
        <v>0</v>
      </c>
      <c r="G1401" s="36">
        <v>0</v>
      </c>
    </row>
    <row r="1402" spans="1:7" s="3" customFormat="1" ht="16.5" customHeight="1" x14ac:dyDescent="0.25">
      <c r="A1402" s="146"/>
      <c r="B1402" s="149"/>
      <c r="C1402" s="24" t="s">
        <v>15</v>
      </c>
      <c r="D1402" s="34"/>
      <c r="E1402" s="36">
        <v>0</v>
      </c>
      <c r="F1402" s="36">
        <v>0</v>
      </c>
      <c r="G1402" s="36">
        <v>0</v>
      </c>
    </row>
    <row r="1403" spans="1:7" s="3" customFormat="1" ht="16.5" customHeight="1" x14ac:dyDescent="0.25">
      <c r="A1403" s="146"/>
      <c r="B1403" s="149"/>
      <c r="C1403" s="24" t="s">
        <v>16</v>
      </c>
      <c r="D1403" s="34"/>
      <c r="E1403" s="36">
        <v>0</v>
      </c>
      <c r="F1403" s="36">
        <v>0</v>
      </c>
      <c r="G1403" s="36">
        <v>0</v>
      </c>
    </row>
    <row r="1404" spans="1:7" s="3" customFormat="1" ht="15" x14ac:dyDescent="0.25">
      <c r="A1404" s="146" t="s">
        <v>444</v>
      </c>
      <c r="B1404" s="149" t="s">
        <v>225</v>
      </c>
      <c r="C1404" s="24" t="s">
        <v>10</v>
      </c>
      <c r="D1404" s="25"/>
      <c r="E1404" s="26">
        <f>SUM(E1405:E1410)</f>
        <v>5868.51055</v>
      </c>
      <c r="F1404" s="26">
        <f>SUM(F1405:F1410)</f>
        <v>5868.51055</v>
      </c>
      <c r="G1404" s="26">
        <f>SUM(G1405:G1410)</f>
        <v>5868.51055</v>
      </c>
    </row>
    <row r="1405" spans="1:7" s="3" customFormat="1" ht="15" x14ac:dyDescent="0.25">
      <c r="A1405" s="146"/>
      <c r="B1405" s="149"/>
      <c r="C1405" s="24" t="s">
        <v>11</v>
      </c>
      <c r="D1405" s="25" t="s">
        <v>657</v>
      </c>
      <c r="E1405" s="27">
        <f t="shared" ref="E1405:G1408" si="113">E1412+E1433+E1440+E1454+E1468+E1475+E1482+E1489+E1503+E1510</f>
        <v>3561.1500099999998</v>
      </c>
      <c r="F1405" s="27">
        <f>F1412+F1433+F1440+F1454+F1468+F1475+F1482+F1489+F1503+F1510</f>
        <v>3561.1500099999998</v>
      </c>
      <c r="G1405" s="27">
        <f>G1412+G1433+G1440+G1454+G1468+G1475+G1482+G1489+G1503+G1510</f>
        <v>3561.1500099999998</v>
      </c>
    </row>
    <row r="1406" spans="1:7" s="3" customFormat="1" ht="15" x14ac:dyDescent="0.25">
      <c r="A1406" s="146"/>
      <c r="B1406" s="149"/>
      <c r="C1406" s="24" t="s">
        <v>12</v>
      </c>
      <c r="D1406" s="25" t="s">
        <v>657</v>
      </c>
      <c r="E1406" s="27">
        <f t="shared" si="113"/>
        <v>2110.44229</v>
      </c>
      <c r="F1406" s="27">
        <f t="shared" si="113"/>
        <v>2110.44229</v>
      </c>
      <c r="G1406" s="27">
        <f t="shared" si="113"/>
        <v>2110.44229</v>
      </c>
    </row>
    <row r="1407" spans="1:7" s="3" customFormat="1" ht="15" x14ac:dyDescent="0.25">
      <c r="A1407" s="146"/>
      <c r="B1407" s="149"/>
      <c r="C1407" s="24" t="s">
        <v>13</v>
      </c>
      <c r="D1407" s="25"/>
      <c r="E1407" s="27">
        <f t="shared" si="113"/>
        <v>196.91825</v>
      </c>
      <c r="F1407" s="27">
        <f t="shared" si="113"/>
        <v>196.91825</v>
      </c>
      <c r="G1407" s="27">
        <f t="shared" si="113"/>
        <v>196.91825</v>
      </c>
    </row>
    <row r="1408" spans="1:7" s="3" customFormat="1" ht="30" customHeight="1" x14ac:dyDescent="0.25">
      <c r="A1408" s="146"/>
      <c r="B1408" s="149"/>
      <c r="C1408" s="24" t="s">
        <v>14</v>
      </c>
      <c r="D1408" s="25"/>
      <c r="E1408" s="27">
        <f t="shared" si="113"/>
        <v>0</v>
      </c>
      <c r="F1408" s="27">
        <f t="shared" si="113"/>
        <v>0</v>
      </c>
      <c r="G1408" s="27">
        <f t="shared" si="113"/>
        <v>0</v>
      </c>
    </row>
    <row r="1409" spans="1:7" s="3" customFormat="1" ht="15" x14ac:dyDescent="0.25">
      <c r="A1409" s="146"/>
      <c r="B1409" s="149"/>
      <c r="C1409" s="24" t="s">
        <v>15</v>
      </c>
      <c r="D1409" s="25"/>
      <c r="E1409" s="27">
        <f t="shared" ref="E1409:G1410" si="114">E1416+E1656</f>
        <v>0</v>
      </c>
      <c r="F1409" s="27">
        <f t="shared" si="114"/>
        <v>0</v>
      </c>
      <c r="G1409" s="27">
        <f t="shared" si="114"/>
        <v>0</v>
      </c>
    </row>
    <row r="1410" spans="1:7" s="3" customFormat="1" ht="15" customHeight="1" x14ac:dyDescent="0.25">
      <c r="A1410" s="146"/>
      <c r="B1410" s="149"/>
      <c r="C1410" s="24" t="s">
        <v>16</v>
      </c>
      <c r="D1410" s="25"/>
      <c r="E1410" s="27">
        <f t="shared" si="114"/>
        <v>0</v>
      </c>
      <c r="F1410" s="27">
        <f t="shared" si="114"/>
        <v>0</v>
      </c>
      <c r="G1410" s="27">
        <f t="shared" si="114"/>
        <v>0</v>
      </c>
    </row>
    <row r="1411" spans="1:7" s="3" customFormat="1" ht="17.25" customHeight="1" x14ac:dyDescent="0.25">
      <c r="A1411" s="146" t="s">
        <v>445</v>
      </c>
      <c r="B1411" s="149" t="s">
        <v>226</v>
      </c>
      <c r="C1411" s="24" t="s">
        <v>10</v>
      </c>
      <c r="D1411" s="34"/>
      <c r="E1411" s="35">
        <f>SUM(E1412:E1417)</f>
        <v>951.71334000000002</v>
      </c>
      <c r="F1411" s="35">
        <f>SUM(F1412:F1417)</f>
        <v>951.71334000000002</v>
      </c>
      <c r="G1411" s="35">
        <f>SUM(G1412:G1417)</f>
        <v>951.71334000000002</v>
      </c>
    </row>
    <row r="1412" spans="1:7" s="3" customFormat="1" ht="17.25" customHeight="1" x14ac:dyDescent="0.25">
      <c r="A1412" s="146"/>
      <c r="B1412" s="149"/>
      <c r="C1412" s="24" t="s">
        <v>11</v>
      </c>
      <c r="D1412" s="34" t="s">
        <v>155</v>
      </c>
      <c r="E1412" s="36">
        <f t="shared" ref="E1412:G1417" si="115">E1419+E1426</f>
        <v>579.5</v>
      </c>
      <c r="F1412" s="36">
        <f>F1419+F1426</f>
        <v>579.5</v>
      </c>
      <c r="G1412" s="36">
        <f>G1419+G1426</f>
        <v>579.5</v>
      </c>
    </row>
    <row r="1413" spans="1:7" s="3" customFormat="1" ht="17.25" customHeight="1" x14ac:dyDescent="0.25">
      <c r="A1413" s="146"/>
      <c r="B1413" s="149"/>
      <c r="C1413" s="24" t="s">
        <v>12</v>
      </c>
      <c r="D1413" s="34" t="s">
        <v>155</v>
      </c>
      <c r="E1413" s="36">
        <f t="shared" si="115"/>
        <v>372.21334000000002</v>
      </c>
      <c r="F1413" s="36">
        <f t="shared" si="115"/>
        <v>372.21334000000002</v>
      </c>
      <c r="G1413" s="36">
        <f t="shared" si="115"/>
        <v>372.21334000000002</v>
      </c>
    </row>
    <row r="1414" spans="1:7" s="3" customFormat="1" ht="17.25" customHeight="1" x14ac:dyDescent="0.25">
      <c r="A1414" s="146"/>
      <c r="B1414" s="149"/>
      <c r="C1414" s="24" t="s">
        <v>13</v>
      </c>
      <c r="D1414" s="34"/>
      <c r="E1414" s="36">
        <f t="shared" si="115"/>
        <v>0</v>
      </c>
      <c r="F1414" s="36">
        <f t="shared" si="115"/>
        <v>0</v>
      </c>
      <c r="G1414" s="36">
        <f t="shared" si="115"/>
        <v>0</v>
      </c>
    </row>
    <row r="1415" spans="1:7" s="3" customFormat="1" ht="33" customHeight="1" x14ac:dyDescent="0.25">
      <c r="A1415" s="146"/>
      <c r="B1415" s="149"/>
      <c r="C1415" s="24" t="s">
        <v>14</v>
      </c>
      <c r="D1415" s="34"/>
      <c r="E1415" s="36">
        <f t="shared" si="115"/>
        <v>0</v>
      </c>
      <c r="F1415" s="36">
        <f t="shared" si="115"/>
        <v>0</v>
      </c>
      <c r="G1415" s="36">
        <f t="shared" si="115"/>
        <v>0</v>
      </c>
    </row>
    <row r="1416" spans="1:7" s="3" customFormat="1" ht="17.25" customHeight="1" x14ac:dyDescent="0.25">
      <c r="A1416" s="146"/>
      <c r="B1416" s="149"/>
      <c r="C1416" s="24" t="s">
        <v>15</v>
      </c>
      <c r="D1416" s="34"/>
      <c r="E1416" s="36">
        <f t="shared" si="115"/>
        <v>0</v>
      </c>
      <c r="F1416" s="36">
        <f t="shared" si="115"/>
        <v>0</v>
      </c>
      <c r="G1416" s="36">
        <f t="shared" si="115"/>
        <v>0</v>
      </c>
    </row>
    <row r="1417" spans="1:7" s="3" customFormat="1" ht="27.75" customHeight="1" x14ac:dyDescent="0.25">
      <c r="A1417" s="146"/>
      <c r="B1417" s="149"/>
      <c r="C1417" s="24" t="s">
        <v>16</v>
      </c>
      <c r="D1417" s="34"/>
      <c r="E1417" s="36">
        <f t="shared" si="115"/>
        <v>0</v>
      </c>
      <c r="F1417" s="36">
        <f t="shared" si="115"/>
        <v>0</v>
      </c>
      <c r="G1417" s="36">
        <f t="shared" si="115"/>
        <v>0</v>
      </c>
    </row>
    <row r="1418" spans="1:7" s="3" customFormat="1" ht="17.25" customHeight="1" x14ac:dyDescent="0.25">
      <c r="A1418" s="146" t="s">
        <v>446</v>
      </c>
      <c r="B1418" s="149" t="s">
        <v>227</v>
      </c>
      <c r="C1418" s="24" t="s">
        <v>10</v>
      </c>
      <c r="D1418" s="34"/>
      <c r="E1418" s="35">
        <f>SUM(E1419:E1424)</f>
        <v>610</v>
      </c>
      <c r="F1418" s="35">
        <f>SUM(F1419:F1424)</f>
        <v>610</v>
      </c>
      <c r="G1418" s="35">
        <f>SUM(G1419:G1424)</f>
        <v>610</v>
      </c>
    </row>
    <row r="1419" spans="1:7" s="3" customFormat="1" ht="17.25" customHeight="1" x14ac:dyDescent="0.25">
      <c r="A1419" s="146"/>
      <c r="B1419" s="149"/>
      <c r="C1419" s="24" t="s">
        <v>11</v>
      </c>
      <c r="D1419" s="34" t="s">
        <v>155</v>
      </c>
      <c r="E1419" s="36">
        <v>579.5</v>
      </c>
      <c r="F1419" s="36">
        <v>579.5</v>
      </c>
      <c r="G1419" s="36">
        <v>579.5</v>
      </c>
    </row>
    <row r="1420" spans="1:7" s="3" customFormat="1" ht="17.25" customHeight="1" x14ac:dyDescent="0.25">
      <c r="A1420" s="146"/>
      <c r="B1420" s="149"/>
      <c r="C1420" s="24" t="s">
        <v>12</v>
      </c>
      <c r="D1420" s="34" t="s">
        <v>155</v>
      </c>
      <c r="E1420" s="36">
        <v>30.5</v>
      </c>
      <c r="F1420" s="39">
        <v>30.5</v>
      </c>
      <c r="G1420" s="39">
        <v>30.5</v>
      </c>
    </row>
    <row r="1421" spans="1:7" s="3" customFormat="1" ht="17.25" customHeight="1" x14ac:dyDescent="0.25">
      <c r="A1421" s="146"/>
      <c r="B1421" s="149"/>
      <c r="C1421" s="24" t="s">
        <v>13</v>
      </c>
      <c r="D1421" s="34"/>
      <c r="E1421" s="36">
        <v>0</v>
      </c>
      <c r="F1421" s="36">
        <v>0</v>
      </c>
      <c r="G1421" s="36">
        <v>0</v>
      </c>
    </row>
    <row r="1422" spans="1:7" s="3" customFormat="1" ht="33" customHeight="1" x14ac:dyDescent="0.25">
      <c r="A1422" s="146"/>
      <c r="B1422" s="149"/>
      <c r="C1422" s="24" t="s">
        <v>14</v>
      </c>
      <c r="D1422" s="34"/>
      <c r="E1422" s="36">
        <v>0</v>
      </c>
      <c r="F1422" s="36">
        <v>0</v>
      </c>
      <c r="G1422" s="36">
        <v>0</v>
      </c>
    </row>
    <row r="1423" spans="1:7" s="3" customFormat="1" ht="17.25" customHeight="1" x14ac:dyDescent="0.25">
      <c r="A1423" s="146"/>
      <c r="B1423" s="149"/>
      <c r="C1423" s="24" t="s">
        <v>15</v>
      </c>
      <c r="D1423" s="34"/>
      <c r="E1423" s="36">
        <v>0</v>
      </c>
      <c r="F1423" s="36">
        <v>0</v>
      </c>
      <c r="G1423" s="36">
        <v>0</v>
      </c>
    </row>
    <row r="1424" spans="1:7" s="3" customFormat="1" ht="27.75" customHeight="1" x14ac:dyDescent="0.25">
      <c r="A1424" s="146"/>
      <c r="B1424" s="149"/>
      <c r="C1424" s="24" t="s">
        <v>16</v>
      </c>
      <c r="D1424" s="34"/>
      <c r="E1424" s="36">
        <v>0</v>
      </c>
      <c r="F1424" s="36">
        <v>0</v>
      </c>
      <c r="G1424" s="36">
        <v>0</v>
      </c>
    </row>
    <row r="1425" spans="1:7" s="3" customFormat="1" ht="17.25" customHeight="1" x14ac:dyDescent="0.25">
      <c r="A1425" s="146" t="s">
        <v>447</v>
      </c>
      <c r="B1425" s="149" t="s">
        <v>228</v>
      </c>
      <c r="C1425" s="24" t="s">
        <v>10</v>
      </c>
      <c r="D1425" s="34"/>
      <c r="E1425" s="35">
        <f>SUM(E1426:E1431)</f>
        <v>341.71334000000002</v>
      </c>
      <c r="F1425" s="35">
        <f>SUM(F1426:F1431)</f>
        <v>341.71334000000002</v>
      </c>
      <c r="G1425" s="35">
        <f>SUM(G1426:G1431)</f>
        <v>341.71334000000002</v>
      </c>
    </row>
    <row r="1426" spans="1:7" s="3" customFormat="1" ht="17.25" customHeight="1" x14ac:dyDescent="0.25">
      <c r="A1426" s="146"/>
      <c r="B1426" s="149"/>
      <c r="C1426" s="24" t="s">
        <v>11</v>
      </c>
      <c r="D1426" s="34"/>
      <c r="E1426" s="36">
        <v>0</v>
      </c>
      <c r="F1426" s="36">
        <v>0</v>
      </c>
      <c r="G1426" s="36">
        <v>0</v>
      </c>
    </row>
    <row r="1427" spans="1:7" s="3" customFormat="1" ht="17.25" customHeight="1" x14ac:dyDescent="0.25">
      <c r="A1427" s="146"/>
      <c r="B1427" s="149"/>
      <c r="C1427" s="24" t="s">
        <v>12</v>
      </c>
      <c r="D1427" s="34" t="s">
        <v>155</v>
      </c>
      <c r="E1427" s="36">
        <v>341.71334000000002</v>
      </c>
      <c r="F1427" s="39">
        <v>341.71334000000002</v>
      </c>
      <c r="G1427" s="39">
        <v>341.71334000000002</v>
      </c>
    </row>
    <row r="1428" spans="1:7" s="3" customFormat="1" ht="17.25" customHeight="1" x14ac:dyDescent="0.25">
      <c r="A1428" s="146"/>
      <c r="B1428" s="149"/>
      <c r="C1428" s="24" t="s">
        <v>13</v>
      </c>
      <c r="D1428" s="34"/>
      <c r="E1428" s="36">
        <v>0</v>
      </c>
      <c r="F1428" s="36">
        <v>0</v>
      </c>
      <c r="G1428" s="36">
        <v>0</v>
      </c>
    </row>
    <row r="1429" spans="1:7" s="3" customFormat="1" ht="33" customHeight="1" x14ac:dyDescent="0.25">
      <c r="A1429" s="146"/>
      <c r="B1429" s="149"/>
      <c r="C1429" s="24" t="s">
        <v>14</v>
      </c>
      <c r="D1429" s="34"/>
      <c r="E1429" s="36">
        <v>0</v>
      </c>
      <c r="F1429" s="36">
        <v>0</v>
      </c>
      <c r="G1429" s="36">
        <v>0</v>
      </c>
    </row>
    <row r="1430" spans="1:7" s="3" customFormat="1" ht="17.25" customHeight="1" x14ac:dyDescent="0.25">
      <c r="A1430" s="146"/>
      <c r="B1430" s="149"/>
      <c r="C1430" s="24" t="s">
        <v>15</v>
      </c>
      <c r="D1430" s="34"/>
      <c r="E1430" s="36">
        <v>0</v>
      </c>
      <c r="F1430" s="36">
        <v>0</v>
      </c>
      <c r="G1430" s="36">
        <v>0</v>
      </c>
    </row>
    <row r="1431" spans="1:7" s="3" customFormat="1" ht="27.75" customHeight="1" x14ac:dyDescent="0.25">
      <c r="A1431" s="146"/>
      <c r="B1431" s="149"/>
      <c r="C1431" s="24" t="s">
        <v>16</v>
      </c>
      <c r="D1431" s="34"/>
      <c r="E1431" s="36">
        <v>0</v>
      </c>
      <c r="F1431" s="36">
        <v>0</v>
      </c>
      <c r="G1431" s="36">
        <v>0</v>
      </c>
    </row>
    <row r="1432" spans="1:7" s="3" customFormat="1" ht="15.75" customHeight="1" x14ac:dyDescent="0.25">
      <c r="A1432" s="146" t="s">
        <v>448</v>
      </c>
      <c r="B1432" s="149" t="s">
        <v>229</v>
      </c>
      <c r="C1432" s="24" t="s">
        <v>10</v>
      </c>
      <c r="D1432" s="34"/>
      <c r="E1432" s="35">
        <f>SUM(E1433:E1438)</f>
        <v>375</v>
      </c>
      <c r="F1432" s="35">
        <f>SUM(F1433:F1438)</f>
        <v>375</v>
      </c>
      <c r="G1432" s="35">
        <f>SUM(G1433:G1438)</f>
        <v>375</v>
      </c>
    </row>
    <row r="1433" spans="1:7" s="3" customFormat="1" ht="15.75" customHeight="1" x14ac:dyDescent="0.25">
      <c r="A1433" s="146"/>
      <c r="B1433" s="149"/>
      <c r="C1433" s="24" t="s">
        <v>11</v>
      </c>
      <c r="D1433" s="34"/>
      <c r="E1433" s="36">
        <v>0</v>
      </c>
      <c r="F1433" s="36">
        <v>0</v>
      </c>
      <c r="G1433" s="36">
        <v>0</v>
      </c>
    </row>
    <row r="1434" spans="1:7" s="3" customFormat="1" ht="15.75" customHeight="1" x14ac:dyDescent="0.25">
      <c r="A1434" s="146"/>
      <c r="B1434" s="149"/>
      <c r="C1434" s="24" t="s">
        <v>12</v>
      </c>
      <c r="D1434" s="34" t="s">
        <v>155</v>
      </c>
      <c r="E1434" s="36">
        <v>375</v>
      </c>
      <c r="F1434" s="39">
        <v>375</v>
      </c>
      <c r="G1434" s="39">
        <v>375</v>
      </c>
    </row>
    <row r="1435" spans="1:7" s="3" customFormat="1" ht="15.75" customHeight="1" x14ac:dyDescent="0.25">
      <c r="A1435" s="146"/>
      <c r="B1435" s="149"/>
      <c r="C1435" s="24" t="s">
        <v>13</v>
      </c>
      <c r="D1435" s="34"/>
      <c r="E1435" s="36">
        <v>0</v>
      </c>
      <c r="F1435" s="36">
        <v>0</v>
      </c>
      <c r="G1435" s="36">
        <v>0</v>
      </c>
    </row>
    <row r="1436" spans="1:7" s="3" customFormat="1" ht="28.5" customHeight="1" x14ac:dyDescent="0.25">
      <c r="A1436" s="146"/>
      <c r="B1436" s="149"/>
      <c r="C1436" s="24" t="s">
        <v>14</v>
      </c>
      <c r="D1436" s="34"/>
      <c r="E1436" s="36">
        <v>0</v>
      </c>
      <c r="F1436" s="36">
        <v>0</v>
      </c>
      <c r="G1436" s="36">
        <v>0</v>
      </c>
    </row>
    <row r="1437" spans="1:7" s="3" customFormat="1" ht="16.5" customHeight="1" x14ac:dyDescent="0.25">
      <c r="A1437" s="146"/>
      <c r="B1437" s="149"/>
      <c r="C1437" s="24" t="s">
        <v>15</v>
      </c>
      <c r="D1437" s="34"/>
      <c r="E1437" s="36">
        <v>0</v>
      </c>
      <c r="F1437" s="36">
        <v>0</v>
      </c>
      <c r="G1437" s="36">
        <v>0</v>
      </c>
    </row>
    <row r="1438" spans="1:7" s="3" customFormat="1" ht="16.5" customHeight="1" x14ac:dyDescent="0.25">
      <c r="A1438" s="146"/>
      <c r="B1438" s="149"/>
      <c r="C1438" s="24" t="s">
        <v>16</v>
      </c>
      <c r="D1438" s="34"/>
      <c r="E1438" s="36">
        <v>0</v>
      </c>
      <c r="F1438" s="36">
        <v>0</v>
      </c>
      <c r="G1438" s="36">
        <v>0</v>
      </c>
    </row>
    <row r="1439" spans="1:7" s="3" customFormat="1" ht="17.25" customHeight="1" x14ac:dyDescent="0.25">
      <c r="A1439" s="146" t="s">
        <v>449</v>
      </c>
      <c r="B1439" s="149" t="s">
        <v>230</v>
      </c>
      <c r="C1439" s="24" t="s">
        <v>10</v>
      </c>
      <c r="D1439" s="34"/>
      <c r="E1439" s="35">
        <f>SUM(E1440:E1445)</f>
        <v>799.59123</v>
      </c>
      <c r="F1439" s="35">
        <f>SUM(F1440:F1445)</f>
        <v>799.59123</v>
      </c>
      <c r="G1439" s="35">
        <f>SUM(G1440:G1445)</f>
        <v>799.59123</v>
      </c>
    </row>
    <row r="1440" spans="1:7" s="3" customFormat="1" ht="17.25" customHeight="1" x14ac:dyDescent="0.25">
      <c r="A1440" s="146"/>
      <c r="B1440" s="149"/>
      <c r="C1440" s="24" t="s">
        <v>11</v>
      </c>
      <c r="D1440" s="34" t="s">
        <v>155</v>
      </c>
      <c r="E1440" s="36">
        <f t="shared" ref="E1440:G1445" si="116">E1447</f>
        <v>683.65039999999999</v>
      </c>
      <c r="F1440" s="36">
        <f>F1447</f>
        <v>683.65039999999999</v>
      </c>
      <c r="G1440" s="36">
        <f>G1447</f>
        <v>683.65039999999999</v>
      </c>
    </row>
    <row r="1441" spans="1:7" s="3" customFormat="1" ht="17.25" customHeight="1" x14ac:dyDescent="0.25">
      <c r="A1441" s="146"/>
      <c r="B1441" s="149"/>
      <c r="C1441" s="24" t="s">
        <v>12</v>
      </c>
      <c r="D1441" s="34" t="s">
        <v>155</v>
      </c>
      <c r="E1441" s="36">
        <f t="shared" si="116"/>
        <v>35.9816</v>
      </c>
      <c r="F1441" s="36">
        <f t="shared" si="116"/>
        <v>35.9816</v>
      </c>
      <c r="G1441" s="36">
        <f t="shared" si="116"/>
        <v>35.9816</v>
      </c>
    </row>
    <row r="1442" spans="1:7" s="3" customFormat="1" ht="17.25" customHeight="1" x14ac:dyDescent="0.25">
      <c r="A1442" s="146"/>
      <c r="B1442" s="149"/>
      <c r="C1442" s="24" t="s">
        <v>13</v>
      </c>
      <c r="D1442" s="34"/>
      <c r="E1442" s="36">
        <f t="shared" si="116"/>
        <v>79.959230000000005</v>
      </c>
      <c r="F1442" s="36">
        <f t="shared" si="116"/>
        <v>79.959230000000005</v>
      </c>
      <c r="G1442" s="36">
        <f t="shared" si="116"/>
        <v>79.959230000000005</v>
      </c>
    </row>
    <row r="1443" spans="1:7" s="3" customFormat="1" ht="33" customHeight="1" x14ac:dyDescent="0.25">
      <c r="A1443" s="146"/>
      <c r="B1443" s="149"/>
      <c r="C1443" s="24" t="s">
        <v>14</v>
      </c>
      <c r="D1443" s="34"/>
      <c r="E1443" s="36">
        <f t="shared" si="116"/>
        <v>0</v>
      </c>
      <c r="F1443" s="36">
        <f t="shared" si="116"/>
        <v>0</v>
      </c>
      <c r="G1443" s="36">
        <f t="shared" si="116"/>
        <v>0</v>
      </c>
    </row>
    <row r="1444" spans="1:7" s="3" customFormat="1" ht="17.25" customHeight="1" x14ac:dyDescent="0.25">
      <c r="A1444" s="146"/>
      <c r="B1444" s="149"/>
      <c r="C1444" s="24" t="s">
        <v>15</v>
      </c>
      <c r="D1444" s="34"/>
      <c r="E1444" s="36">
        <f t="shared" si="116"/>
        <v>0</v>
      </c>
      <c r="F1444" s="36">
        <f t="shared" si="116"/>
        <v>0</v>
      </c>
      <c r="G1444" s="36">
        <f t="shared" si="116"/>
        <v>0</v>
      </c>
    </row>
    <row r="1445" spans="1:7" s="3" customFormat="1" ht="27.75" customHeight="1" x14ac:dyDescent="0.25">
      <c r="A1445" s="146"/>
      <c r="B1445" s="149"/>
      <c r="C1445" s="24" t="s">
        <v>16</v>
      </c>
      <c r="D1445" s="34"/>
      <c r="E1445" s="36">
        <f t="shared" si="116"/>
        <v>0</v>
      </c>
      <c r="F1445" s="36">
        <f t="shared" si="116"/>
        <v>0</v>
      </c>
      <c r="G1445" s="36">
        <f t="shared" si="116"/>
        <v>0</v>
      </c>
    </row>
    <row r="1446" spans="1:7" s="3" customFormat="1" ht="17.25" customHeight="1" x14ac:dyDescent="0.25">
      <c r="A1446" s="146" t="s">
        <v>450</v>
      </c>
      <c r="B1446" s="149" t="s">
        <v>231</v>
      </c>
      <c r="C1446" s="24" t="s">
        <v>10</v>
      </c>
      <c r="D1446" s="34"/>
      <c r="E1446" s="35">
        <f>SUM(E1447:E1452)</f>
        <v>799.59123</v>
      </c>
      <c r="F1446" s="35">
        <f>SUM(F1447:F1452)</f>
        <v>799.59123</v>
      </c>
      <c r="G1446" s="35">
        <f>SUM(G1447:G1452)</f>
        <v>799.59123</v>
      </c>
    </row>
    <row r="1447" spans="1:7" s="3" customFormat="1" ht="17.25" customHeight="1" x14ac:dyDescent="0.25">
      <c r="A1447" s="146"/>
      <c r="B1447" s="149"/>
      <c r="C1447" s="24" t="s">
        <v>11</v>
      </c>
      <c r="D1447" s="34" t="s">
        <v>155</v>
      </c>
      <c r="E1447" s="36">
        <v>683.65039999999999</v>
      </c>
      <c r="F1447" s="36">
        <v>683.65039999999999</v>
      </c>
      <c r="G1447" s="36">
        <v>683.65039999999999</v>
      </c>
    </row>
    <row r="1448" spans="1:7" s="3" customFormat="1" ht="17.25" customHeight="1" x14ac:dyDescent="0.25">
      <c r="A1448" s="146"/>
      <c r="B1448" s="149"/>
      <c r="C1448" s="24" t="s">
        <v>12</v>
      </c>
      <c r="D1448" s="34" t="s">
        <v>155</v>
      </c>
      <c r="E1448" s="36">
        <v>35.9816</v>
      </c>
      <c r="F1448" s="39">
        <v>35.9816</v>
      </c>
      <c r="G1448" s="39">
        <v>35.9816</v>
      </c>
    </row>
    <row r="1449" spans="1:7" s="3" customFormat="1" ht="17.25" customHeight="1" x14ac:dyDescent="0.25">
      <c r="A1449" s="146"/>
      <c r="B1449" s="149"/>
      <c r="C1449" s="24" t="s">
        <v>13</v>
      </c>
      <c r="D1449" s="34"/>
      <c r="E1449" s="36">
        <v>79.959230000000005</v>
      </c>
      <c r="F1449" s="36">
        <v>79.959230000000005</v>
      </c>
      <c r="G1449" s="36">
        <v>79.959230000000005</v>
      </c>
    </row>
    <row r="1450" spans="1:7" s="3" customFormat="1" ht="33" customHeight="1" x14ac:dyDescent="0.25">
      <c r="A1450" s="146"/>
      <c r="B1450" s="149"/>
      <c r="C1450" s="24" t="s">
        <v>14</v>
      </c>
      <c r="D1450" s="34"/>
      <c r="E1450" s="36">
        <v>0</v>
      </c>
      <c r="F1450" s="36">
        <v>0</v>
      </c>
      <c r="G1450" s="36">
        <v>0</v>
      </c>
    </row>
    <row r="1451" spans="1:7" s="3" customFormat="1" ht="17.25" customHeight="1" x14ac:dyDescent="0.25">
      <c r="A1451" s="146"/>
      <c r="B1451" s="149"/>
      <c r="C1451" s="24" t="s">
        <v>15</v>
      </c>
      <c r="D1451" s="34"/>
      <c r="E1451" s="36">
        <v>0</v>
      </c>
      <c r="F1451" s="36">
        <v>0</v>
      </c>
      <c r="G1451" s="36">
        <v>0</v>
      </c>
    </row>
    <row r="1452" spans="1:7" s="3" customFormat="1" ht="27.75" customHeight="1" x14ac:dyDescent="0.25">
      <c r="A1452" s="146"/>
      <c r="B1452" s="149"/>
      <c r="C1452" s="24" t="s">
        <v>16</v>
      </c>
      <c r="D1452" s="34"/>
      <c r="E1452" s="36">
        <v>0</v>
      </c>
      <c r="F1452" s="36">
        <v>0</v>
      </c>
      <c r="G1452" s="36">
        <v>0</v>
      </c>
    </row>
    <row r="1453" spans="1:7" s="3" customFormat="1" ht="17.25" customHeight="1" x14ac:dyDescent="0.25">
      <c r="A1453" s="146" t="s">
        <v>451</v>
      </c>
      <c r="B1453" s="149" t="s">
        <v>232</v>
      </c>
      <c r="C1453" s="24" t="s">
        <v>10</v>
      </c>
      <c r="D1453" s="34"/>
      <c r="E1453" s="35">
        <f>SUM(E1454:E1459)</f>
        <v>427.3</v>
      </c>
      <c r="F1453" s="35">
        <f>SUM(F1454:F1459)</f>
        <v>427.3</v>
      </c>
      <c r="G1453" s="35">
        <f>SUM(G1454:G1459)</f>
        <v>427.3</v>
      </c>
    </row>
    <row r="1454" spans="1:7" s="3" customFormat="1" ht="17.25" customHeight="1" x14ac:dyDescent="0.25">
      <c r="A1454" s="146"/>
      <c r="B1454" s="149"/>
      <c r="C1454" s="24" t="s">
        <v>11</v>
      </c>
      <c r="D1454" s="34"/>
      <c r="E1454" s="36">
        <f t="shared" ref="E1454:G1459" si="117">E1461</f>
        <v>0</v>
      </c>
      <c r="F1454" s="36">
        <f>F1461</f>
        <v>0</v>
      </c>
      <c r="G1454" s="36">
        <f>G1461</f>
        <v>0</v>
      </c>
    </row>
    <row r="1455" spans="1:7" s="3" customFormat="1" ht="17.25" customHeight="1" x14ac:dyDescent="0.25">
      <c r="A1455" s="146"/>
      <c r="B1455" s="149"/>
      <c r="C1455" s="24" t="s">
        <v>12</v>
      </c>
      <c r="D1455" s="34" t="s">
        <v>155</v>
      </c>
      <c r="E1455" s="36">
        <f t="shared" si="117"/>
        <v>427.3</v>
      </c>
      <c r="F1455" s="36">
        <f t="shared" si="117"/>
        <v>427.3</v>
      </c>
      <c r="G1455" s="36">
        <f t="shared" si="117"/>
        <v>427.3</v>
      </c>
    </row>
    <row r="1456" spans="1:7" s="3" customFormat="1" ht="17.25" customHeight="1" x14ac:dyDescent="0.25">
      <c r="A1456" s="146"/>
      <c r="B1456" s="149"/>
      <c r="C1456" s="24" t="s">
        <v>13</v>
      </c>
      <c r="D1456" s="34"/>
      <c r="E1456" s="36">
        <f t="shared" si="117"/>
        <v>0</v>
      </c>
      <c r="F1456" s="36">
        <f t="shared" si="117"/>
        <v>0</v>
      </c>
      <c r="G1456" s="36">
        <f t="shared" si="117"/>
        <v>0</v>
      </c>
    </row>
    <row r="1457" spans="1:7" s="3" customFormat="1" ht="33" customHeight="1" x14ac:dyDescent="0.25">
      <c r="A1457" s="146"/>
      <c r="B1457" s="149"/>
      <c r="C1457" s="24" t="s">
        <v>14</v>
      </c>
      <c r="D1457" s="34"/>
      <c r="E1457" s="36">
        <f t="shared" si="117"/>
        <v>0</v>
      </c>
      <c r="F1457" s="36">
        <f t="shared" si="117"/>
        <v>0</v>
      </c>
      <c r="G1457" s="36">
        <f t="shared" si="117"/>
        <v>0</v>
      </c>
    </row>
    <row r="1458" spans="1:7" s="3" customFormat="1" ht="17.25" customHeight="1" x14ac:dyDescent="0.25">
      <c r="A1458" s="146"/>
      <c r="B1458" s="149"/>
      <c r="C1458" s="24" t="s">
        <v>15</v>
      </c>
      <c r="D1458" s="34"/>
      <c r="E1458" s="36">
        <f t="shared" si="117"/>
        <v>0</v>
      </c>
      <c r="F1458" s="36">
        <f t="shared" si="117"/>
        <v>0</v>
      </c>
      <c r="G1458" s="36">
        <f t="shared" si="117"/>
        <v>0</v>
      </c>
    </row>
    <row r="1459" spans="1:7" s="3" customFormat="1" ht="27.75" customHeight="1" x14ac:dyDescent="0.25">
      <c r="A1459" s="146"/>
      <c r="B1459" s="149"/>
      <c r="C1459" s="24" t="s">
        <v>16</v>
      </c>
      <c r="D1459" s="34"/>
      <c r="E1459" s="36">
        <f t="shared" si="117"/>
        <v>0</v>
      </c>
      <c r="F1459" s="36">
        <f t="shared" si="117"/>
        <v>0</v>
      </c>
      <c r="G1459" s="36">
        <f t="shared" si="117"/>
        <v>0</v>
      </c>
    </row>
    <row r="1460" spans="1:7" s="3" customFormat="1" ht="17.25" customHeight="1" x14ac:dyDescent="0.25">
      <c r="A1460" s="146" t="s">
        <v>452</v>
      </c>
      <c r="B1460" s="149" t="s">
        <v>233</v>
      </c>
      <c r="C1460" s="24" t="s">
        <v>10</v>
      </c>
      <c r="D1460" s="34"/>
      <c r="E1460" s="35">
        <f>SUM(E1461:E1466)</f>
        <v>427.3</v>
      </c>
      <c r="F1460" s="35">
        <f>SUM(F1461:F1466)</f>
        <v>427.3</v>
      </c>
      <c r="G1460" s="35">
        <f>SUM(G1461:G1466)</f>
        <v>427.3</v>
      </c>
    </row>
    <row r="1461" spans="1:7" s="3" customFormat="1" ht="17.25" customHeight="1" x14ac:dyDescent="0.25">
      <c r="A1461" s="146"/>
      <c r="B1461" s="149"/>
      <c r="C1461" s="24" t="s">
        <v>11</v>
      </c>
      <c r="D1461" s="34"/>
      <c r="E1461" s="36">
        <v>0</v>
      </c>
      <c r="F1461" s="36">
        <v>0</v>
      </c>
      <c r="G1461" s="36">
        <v>0</v>
      </c>
    </row>
    <row r="1462" spans="1:7" s="3" customFormat="1" ht="17.25" customHeight="1" x14ac:dyDescent="0.25">
      <c r="A1462" s="146"/>
      <c r="B1462" s="149"/>
      <c r="C1462" s="24" t="s">
        <v>12</v>
      </c>
      <c r="D1462" s="34" t="s">
        <v>155</v>
      </c>
      <c r="E1462" s="36">
        <v>427.3</v>
      </c>
      <c r="F1462" s="39">
        <v>427.3</v>
      </c>
      <c r="G1462" s="39">
        <v>427.3</v>
      </c>
    </row>
    <row r="1463" spans="1:7" s="3" customFormat="1" ht="17.25" customHeight="1" x14ac:dyDescent="0.25">
      <c r="A1463" s="146"/>
      <c r="B1463" s="149"/>
      <c r="C1463" s="24" t="s">
        <v>13</v>
      </c>
      <c r="D1463" s="34"/>
      <c r="E1463" s="36">
        <v>0</v>
      </c>
      <c r="F1463" s="36">
        <v>0</v>
      </c>
      <c r="G1463" s="36">
        <v>0</v>
      </c>
    </row>
    <row r="1464" spans="1:7" s="3" customFormat="1" ht="33" customHeight="1" x14ac:dyDescent="0.25">
      <c r="A1464" s="146"/>
      <c r="B1464" s="149"/>
      <c r="C1464" s="24" t="s">
        <v>14</v>
      </c>
      <c r="D1464" s="34"/>
      <c r="E1464" s="36">
        <v>0</v>
      </c>
      <c r="F1464" s="36">
        <v>0</v>
      </c>
      <c r="G1464" s="36">
        <v>0</v>
      </c>
    </row>
    <row r="1465" spans="1:7" s="3" customFormat="1" ht="17.25" customHeight="1" x14ac:dyDescent="0.25">
      <c r="A1465" s="146"/>
      <c r="B1465" s="149"/>
      <c r="C1465" s="24" t="s">
        <v>15</v>
      </c>
      <c r="D1465" s="34"/>
      <c r="E1465" s="36">
        <v>0</v>
      </c>
      <c r="F1465" s="36">
        <v>0</v>
      </c>
      <c r="G1465" s="36">
        <v>0</v>
      </c>
    </row>
    <row r="1466" spans="1:7" s="3" customFormat="1" ht="27.75" customHeight="1" x14ac:dyDescent="0.25">
      <c r="A1466" s="146"/>
      <c r="B1466" s="149"/>
      <c r="C1466" s="24" t="s">
        <v>16</v>
      </c>
      <c r="D1466" s="34"/>
      <c r="E1466" s="36">
        <v>0</v>
      </c>
      <c r="F1466" s="36">
        <v>0</v>
      </c>
      <c r="G1466" s="36">
        <v>0</v>
      </c>
    </row>
    <row r="1467" spans="1:7" s="3" customFormat="1" ht="17.25" customHeight="1" x14ac:dyDescent="0.25">
      <c r="A1467" s="146" t="s">
        <v>453</v>
      </c>
      <c r="B1467" s="149" t="s">
        <v>234</v>
      </c>
      <c r="C1467" s="24" t="s">
        <v>10</v>
      </c>
      <c r="D1467" s="34"/>
      <c r="E1467" s="35">
        <f>SUM(E1468:E1473)</f>
        <v>1169.5901899999999</v>
      </c>
      <c r="F1467" s="35">
        <f>SUM(F1468:F1473)</f>
        <v>1169.5901899999999</v>
      </c>
      <c r="G1467" s="35">
        <f>SUM(G1468:G1473)</f>
        <v>1169.5901899999999</v>
      </c>
    </row>
    <row r="1468" spans="1:7" s="3" customFormat="1" ht="17.25" customHeight="1" x14ac:dyDescent="0.25">
      <c r="A1468" s="146"/>
      <c r="B1468" s="149"/>
      <c r="C1468" s="24" t="s">
        <v>11</v>
      </c>
      <c r="D1468" s="34"/>
      <c r="E1468" s="36">
        <v>999.99960999999996</v>
      </c>
      <c r="F1468" s="36">
        <v>999.99960999999996</v>
      </c>
      <c r="G1468" s="36">
        <v>999.99960999999996</v>
      </c>
    </row>
    <row r="1469" spans="1:7" s="3" customFormat="1" ht="17.25" customHeight="1" x14ac:dyDescent="0.25">
      <c r="A1469" s="146"/>
      <c r="B1469" s="149"/>
      <c r="C1469" s="24" t="s">
        <v>12</v>
      </c>
      <c r="D1469" s="34"/>
      <c r="E1469" s="36">
        <v>52.63156</v>
      </c>
      <c r="F1469" s="36">
        <v>52.63156</v>
      </c>
      <c r="G1469" s="36">
        <v>52.63156</v>
      </c>
    </row>
    <row r="1470" spans="1:7" s="3" customFormat="1" ht="17.25" customHeight="1" x14ac:dyDescent="0.25">
      <c r="A1470" s="146"/>
      <c r="B1470" s="149"/>
      <c r="C1470" s="24" t="s">
        <v>13</v>
      </c>
      <c r="D1470" s="34"/>
      <c r="E1470" s="36">
        <v>116.95902</v>
      </c>
      <c r="F1470" s="36">
        <v>116.95902</v>
      </c>
      <c r="G1470" s="36">
        <v>116.95902</v>
      </c>
    </row>
    <row r="1471" spans="1:7" s="3" customFormat="1" ht="33" customHeight="1" x14ac:dyDescent="0.25">
      <c r="A1471" s="146"/>
      <c r="B1471" s="149"/>
      <c r="C1471" s="24" t="s">
        <v>14</v>
      </c>
      <c r="D1471" s="34"/>
      <c r="E1471" s="36">
        <v>0</v>
      </c>
      <c r="F1471" s="36">
        <v>0</v>
      </c>
      <c r="G1471" s="36">
        <v>0</v>
      </c>
    </row>
    <row r="1472" spans="1:7" s="3" customFormat="1" ht="17.25" customHeight="1" x14ac:dyDescent="0.25">
      <c r="A1472" s="146"/>
      <c r="B1472" s="149"/>
      <c r="C1472" s="24" t="s">
        <v>15</v>
      </c>
      <c r="D1472" s="34"/>
      <c r="E1472" s="36">
        <v>0</v>
      </c>
      <c r="F1472" s="36">
        <v>0</v>
      </c>
      <c r="G1472" s="36">
        <v>0</v>
      </c>
    </row>
    <row r="1473" spans="1:7" s="3" customFormat="1" ht="27.75" customHeight="1" x14ac:dyDescent="0.25">
      <c r="A1473" s="146"/>
      <c r="B1473" s="149"/>
      <c r="C1473" s="24" t="s">
        <v>16</v>
      </c>
      <c r="D1473" s="34"/>
      <c r="E1473" s="36">
        <v>0</v>
      </c>
      <c r="F1473" s="36">
        <v>0</v>
      </c>
      <c r="G1473" s="36">
        <v>0</v>
      </c>
    </row>
    <row r="1474" spans="1:7" s="3" customFormat="1" ht="17.25" customHeight="1" x14ac:dyDescent="0.25">
      <c r="A1474" s="146" t="s">
        <v>454</v>
      </c>
      <c r="B1474" s="149" t="s">
        <v>235</v>
      </c>
      <c r="C1474" s="24" t="s">
        <v>10</v>
      </c>
      <c r="D1474" s="34"/>
      <c r="E1474" s="35">
        <f>SUM(E1475:E1480)</f>
        <v>500</v>
      </c>
      <c r="F1474" s="35">
        <f>SUM(F1475:F1480)</f>
        <v>500</v>
      </c>
      <c r="G1474" s="35">
        <f>SUM(G1475:G1480)</f>
        <v>500</v>
      </c>
    </row>
    <row r="1475" spans="1:7" s="3" customFormat="1" ht="17.25" customHeight="1" x14ac:dyDescent="0.25">
      <c r="A1475" s="146"/>
      <c r="B1475" s="149"/>
      <c r="C1475" s="24" t="s">
        <v>11</v>
      </c>
      <c r="D1475" s="34" t="s">
        <v>155</v>
      </c>
      <c r="E1475" s="36">
        <v>475</v>
      </c>
      <c r="F1475" s="36">
        <v>475</v>
      </c>
      <c r="G1475" s="36">
        <v>475</v>
      </c>
    </row>
    <row r="1476" spans="1:7" s="3" customFormat="1" ht="17.25" customHeight="1" x14ac:dyDescent="0.25">
      <c r="A1476" s="146"/>
      <c r="B1476" s="149"/>
      <c r="C1476" s="24" t="s">
        <v>12</v>
      </c>
      <c r="D1476" s="34" t="s">
        <v>155</v>
      </c>
      <c r="E1476" s="36">
        <v>25</v>
      </c>
      <c r="F1476" s="36">
        <v>25</v>
      </c>
      <c r="G1476" s="36">
        <v>25</v>
      </c>
    </row>
    <row r="1477" spans="1:7" s="3" customFormat="1" ht="17.25" customHeight="1" x14ac:dyDescent="0.25">
      <c r="A1477" s="146"/>
      <c r="B1477" s="149"/>
      <c r="C1477" s="24" t="s">
        <v>13</v>
      </c>
      <c r="D1477" s="34"/>
      <c r="E1477" s="36">
        <v>0</v>
      </c>
      <c r="F1477" s="36">
        <v>0</v>
      </c>
      <c r="G1477" s="36">
        <v>0</v>
      </c>
    </row>
    <row r="1478" spans="1:7" s="3" customFormat="1" ht="33" customHeight="1" x14ac:dyDescent="0.25">
      <c r="A1478" s="146"/>
      <c r="B1478" s="149"/>
      <c r="C1478" s="24" t="s">
        <v>14</v>
      </c>
      <c r="D1478" s="34"/>
      <c r="E1478" s="36">
        <f t="shared" ref="E1478:G1480" si="118">E1606</f>
        <v>0</v>
      </c>
      <c r="F1478" s="36">
        <f t="shared" si="118"/>
        <v>0</v>
      </c>
      <c r="G1478" s="36">
        <f t="shared" si="118"/>
        <v>0</v>
      </c>
    </row>
    <row r="1479" spans="1:7" s="3" customFormat="1" ht="17.25" customHeight="1" x14ac:dyDescent="0.25">
      <c r="A1479" s="146"/>
      <c r="B1479" s="149"/>
      <c r="C1479" s="24" t="s">
        <v>15</v>
      </c>
      <c r="D1479" s="34"/>
      <c r="E1479" s="36">
        <f t="shared" si="118"/>
        <v>0</v>
      </c>
      <c r="F1479" s="36">
        <f t="shared" si="118"/>
        <v>0</v>
      </c>
      <c r="G1479" s="36">
        <f t="shared" si="118"/>
        <v>0</v>
      </c>
    </row>
    <row r="1480" spans="1:7" s="3" customFormat="1" ht="27.75" customHeight="1" x14ac:dyDescent="0.25">
      <c r="A1480" s="146"/>
      <c r="B1480" s="149"/>
      <c r="C1480" s="24" t="s">
        <v>16</v>
      </c>
      <c r="D1480" s="34"/>
      <c r="E1480" s="36">
        <f t="shared" si="118"/>
        <v>0</v>
      </c>
      <c r="F1480" s="36">
        <f t="shared" si="118"/>
        <v>0</v>
      </c>
      <c r="G1480" s="36">
        <f t="shared" si="118"/>
        <v>0</v>
      </c>
    </row>
    <row r="1481" spans="1:7" s="3" customFormat="1" ht="17.25" customHeight="1" x14ac:dyDescent="0.25">
      <c r="A1481" s="146" t="s">
        <v>455</v>
      </c>
      <c r="B1481" s="149" t="s">
        <v>236</v>
      </c>
      <c r="C1481" s="24" t="s">
        <v>10</v>
      </c>
      <c r="D1481" s="34"/>
      <c r="E1481" s="35">
        <f>SUM(E1482:E1487)</f>
        <v>500</v>
      </c>
      <c r="F1481" s="35">
        <f>SUM(F1482:F1487)</f>
        <v>500</v>
      </c>
      <c r="G1481" s="35">
        <f>SUM(G1482:G1487)</f>
        <v>500</v>
      </c>
    </row>
    <row r="1482" spans="1:7" s="3" customFormat="1" ht="17.25" customHeight="1" x14ac:dyDescent="0.25">
      <c r="A1482" s="146"/>
      <c r="B1482" s="149"/>
      <c r="C1482" s="24" t="s">
        <v>11</v>
      </c>
      <c r="D1482" s="34" t="s">
        <v>654</v>
      </c>
      <c r="E1482" s="36">
        <v>475</v>
      </c>
      <c r="F1482" s="36">
        <v>475</v>
      </c>
      <c r="G1482" s="36">
        <v>475</v>
      </c>
    </row>
    <row r="1483" spans="1:7" s="3" customFormat="1" ht="17.25" customHeight="1" x14ac:dyDescent="0.25">
      <c r="A1483" s="146"/>
      <c r="B1483" s="149"/>
      <c r="C1483" s="24" t="s">
        <v>12</v>
      </c>
      <c r="D1483" s="34" t="s">
        <v>654</v>
      </c>
      <c r="E1483" s="36">
        <v>25</v>
      </c>
      <c r="F1483" s="36">
        <v>25</v>
      </c>
      <c r="G1483" s="36">
        <v>25</v>
      </c>
    </row>
    <row r="1484" spans="1:7" s="3" customFormat="1" ht="17.25" customHeight="1" x14ac:dyDescent="0.25">
      <c r="A1484" s="146"/>
      <c r="B1484" s="149"/>
      <c r="C1484" s="24" t="s">
        <v>13</v>
      </c>
      <c r="D1484" s="34"/>
      <c r="E1484" s="36">
        <v>0</v>
      </c>
      <c r="F1484" s="36">
        <v>0</v>
      </c>
      <c r="G1484" s="36">
        <v>0</v>
      </c>
    </row>
    <row r="1485" spans="1:7" s="3" customFormat="1" ht="33" customHeight="1" x14ac:dyDescent="0.25">
      <c r="A1485" s="146"/>
      <c r="B1485" s="149"/>
      <c r="C1485" s="24" t="s">
        <v>14</v>
      </c>
      <c r="D1485" s="34"/>
      <c r="E1485" s="36">
        <f t="shared" ref="E1485:G1487" si="119">E1613</f>
        <v>0</v>
      </c>
      <c r="F1485" s="36">
        <f t="shared" si="119"/>
        <v>0</v>
      </c>
      <c r="G1485" s="36">
        <f t="shared" si="119"/>
        <v>0</v>
      </c>
    </row>
    <row r="1486" spans="1:7" s="3" customFormat="1" ht="17.25" customHeight="1" x14ac:dyDescent="0.25">
      <c r="A1486" s="146"/>
      <c r="B1486" s="149"/>
      <c r="C1486" s="24" t="s">
        <v>15</v>
      </c>
      <c r="D1486" s="34"/>
      <c r="E1486" s="36">
        <f t="shared" si="119"/>
        <v>0</v>
      </c>
      <c r="F1486" s="36">
        <f t="shared" si="119"/>
        <v>0</v>
      </c>
      <c r="G1486" s="36">
        <f t="shared" si="119"/>
        <v>0</v>
      </c>
    </row>
    <row r="1487" spans="1:7" s="3" customFormat="1" ht="27.75" customHeight="1" x14ac:dyDescent="0.25">
      <c r="A1487" s="146"/>
      <c r="B1487" s="149"/>
      <c r="C1487" s="24" t="s">
        <v>16</v>
      </c>
      <c r="D1487" s="34"/>
      <c r="E1487" s="36">
        <f t="shared" si="119"/>
        <v>0</v>
      </c>
      <c r="F1487" s="36">
        <f t="shared" si="119"/>
        <v>0</v>
      </c>
      <c r="G1487" s="36">
        <f t="shared" si="119"/>
        <v>0</v>
      </c>
    </row>
    <row r="1488" spans="1:7" s="3" customFormat="1" ht="17.25" customHeight="1" x14ac:dyDescent="0.25">
      <c r="A1488" s="146" t="s">
        <v>456</v>
      </c>
      <c r="B1488" s="149" t="s">
        <v>237</v>
      </c>
      <c r="C1488" s="24" t="s">
        <v>10</v>
      </c>
      <c r="D1488" s="34"/>
      <c r="E1488" s="35">
        <f>SUM(E1489:E1494)</f>
        <v>366.31578999999999</v>
      </c>
      <c r="F1488" s="35">
        <f>SUM(F1489:F1494)</f>
        <v>366.31578999999999</v>
      </c>
      <c r="G1488" s="35">
        <f>SUM(G1489:G1494)</f>
        <v>366.31578999999999</v>
      </c>
    </row>
    <row r="1489" spans="1:7" s="3" customFormat="1" ht="17.25" customHeight="1" x14ac:dyDescent="0.25">
      <c r="A1489" s="146"/>
      <c r="B1489" s="149"/>
      <c r="C1489" s="24" t="s">
        <v>11</v>
      </c>
      <c r="D1489" s="34" t="s">
        <v>654</v>
      </c>
      <c r="E1489" s="36">
        <f t="shared" ref="E1489:G1490" si="120">E1496</f>
        <v>348</v>
      </c>
      <c r="F1489" s="36">
        <f t="shared" si="120"/>
        <v>348</v>
      </c>
      <c r="G1489" s="36">
        <f t="shared" si="120"/>
        <v>348</v>
      </c>
    </row>
    <row r="1490" spans="1:7" s="3" customFormat="1" ht="17.25" customHeight="1" x14ac:dyDescent="0.25">
      <c r="A1490" s="146"/>
      <c r="B1490" s="149"/>
      <c r="C1490" s="24" t="s">
        <v>12</v>
      </c>
      <c r="D1490" s="34" t="s">
        <v>654</v>
      </c>
      <c r="E1490" s="36">
        <f t="shared" si="120"/>
        <v>18.31579</v>
      </c>
      <c r="F1490" s="36">
        <f t="shared" si="120"/>
        <v>18.31579</v>
      </c>
      <c r="G1490" s="36">
        <f t="shared" si="120"/>
        <v>18.31579</v>
      </c>
    </row>
    <row r="1491" spans="1:7" s="3" customFormat="1" ht="17.25" customHeight="1" x14ac:dyDescent="0.25">
      <c r="A1491" s="146"/>
      <c r="B1491" s="149"/>
      <c r="C1491" s="24" t="s">
        <v>13</v>
      </c>
      <c r="D1491" s="34"/>
      <c r="E1491" s="36">
        <v>0</v>
      </c>
      <c r="F1491" s="36">
        <v>0</v>
      </c>
      <c r="G1491" s="36">
        <v>0</v>
      </c>
    </row>
    <row r="1492" spans="1:7" s="3" customFormat="1" ht="33" customHeight="1" x14ac:dyDescent="0.25">
      <c r="A1492" s="146"/>
      <c r="B1492" s="149"/>
      <c r="C1492" s="24" t="s">
        <v>14</v>
      </c>
      <c r="D1492" s="34"/>
      <c r="E1492" s="36">
        <f t="shared" ref="E1492:G1494" si="121">E1620</f>
        <v>0</v>
      </c>
      <c r="F1492" s="36">
        <f t="shared" si="121"/>
        <v>0</v>
      </c>
      <c r="G1492" s="36">
        <f t="shared" si="121"/>
        <v>0</v>
      </c>
    </row>
    <row r="1493" spans="1:7" s="3" customFormat="1" ht="17.25" customHeight="1" x14ac:dyDescent="0.25">
      <c r="A1493" s="146"/>
      <c r="B1493" s="149"/>
      <c r="C1493" s="24" t="s">
        <v>15</v>
      </c>
      <c r="D1493" s="34"/>
      <c r="E1493" s="36">
        <f t="shared" si="121"/>
        <v>0</v>
      </c>
      <c r="F1493" s="36">
        <f t="shared" si="121"/>
        <v>0</v>
      </c>
      <c r="G1493" s="36">
        <f t="shared" si="121"/>
        <v>0</v>
      </c>
    </row>
    <row r="1494" spans="1:7" s="3" customFormat="1" ht="27.75" customHeight="1" x14ac:dyDescent="0.25">
      <c r="A1494" s="146"/>
      <c r="B1494" s="149"/>
      <c r="C1494" s="24" t="s">
        <v>16</v>
      </c>
      <c r="D1494" s="34"/>
      <c r="E1494" s="36">
        <f t="shared" si="121"/>
        <v>0</v>
      </c>
      <c r="F1494" s="36">
        <f t="shared" si="121"/>
        <v>0</v>
      </c>
      <c r="G1494" s="36">
        <f t="shared" si="121"/>
        <v>0</v>
      </c>
    </row>
    <row r="1495" spans="1:7" s="3" customFormat="1" ht="17.25" customHeight="1" x14ac:dyDescent="0.25">
      <c r="A1495" s="146" t="s">
        <v>457</v>
      </c>
      <c r="B1495" s="149" t="s">
        <v>238</v>
      </c>
      <c r="C1495" s="24" t="s">
        <v>10</v>
      </c>
      <c r="D1495" s="34"/>
      <c r="E1495" s="35">
        <f>SUM(E1496:E1501)</f>
        <v>366.31578999999999</v>
      </c>
      <c r="F1495" s="35">
        <f>SUM(F1496:F1501)</f>
        <v>366.31578999999999</v>
      </c>
      <c r="G1495" s="35">
        <f>SUM(G1496:G1501)</f>
        <v>366.31578999999999</v>
      </c>
    </row>
    <row r="1496" spans="1:7" s="3" customFormat="1" ht="17.25" customHeight="1" x14ac:dyDescent="0.25">
      <c r="A1496" s="146"/>
      <c r="B1496" s="149"/>
      <c r="C1496" s="24" t="s">
        <v>11</v>
      </c>
      <c r="D1496" s="34" t="s">
        <v>654</v>
      </c>
      <c r="E1496" s="36">
        <v>348</v>
      </c>
      <c r="F1496" s="36">
        <v>348</v>
      </c>
      <c r="G1496" s="36">
        <v>348</v>
      </c>
    </row>
    <row r="1497" spans="1:7" s="3" customFormat="1" ht="17.25" customHeight="1" x14ac:dyDescent="0.25">
      <c r="A1497" s="146"/>
      <c r="B1497" s="149"/>
      <c r="C1497" s="24" t="s">
        <v>12</v>
      </c>
      <c r="D1497" s="34" t="s">
        <v>654</v>
      </c>
      <c r="E1497" s="36">
        <v>18.31579</v>
      </c>
      <c r="F1497" s="39">
        <v>18.31579</v>
      </c>
      <c r="G1497" s="39">
        <v>18.31579</v>
      </c>
    </row>
    <row r="1498" spans="1:7" s="3" customFormat="1" ht="17.25" customHeight="1" x14ac:dyDescent="0.25">
      <c r="A1498" s="146"/>
      <c r="B1498" s="149"/>
      <c r="C1498" s="24" t="s">
        <v>13</v>
      </c>
      <c r="D1498" s="34"/>
      <c r="E1498" s="36">
        <v>0</v>
      </c>
      <c r="F1498" s="36">
        <v>0</v>
      </c>
      <c r="G1498" s="36">
        <v>0</v>
      </c>
    </row>
    <row r="1499" spans="1:7" s="3" customFormat="1" ht="33" customHeight="1" x14ac:dyDescent="0.25">
      <c r="A1499" s="146"/>
      <c r="B1499" s="149"/>
      <c r="C1499" s="24" t="s">
        <v>14</v>
      </c>
      <c r="D1499" s="34"/>
      <c r="E1499" s="36">
        <v>0</v>
      </c>
      <c r="F1499" s="36">
        <v>0</v>
      </c>
      <c r="G1499" s="36">
        <v>0</v>
      </c>
    </row>
    <row r="1500" spans="1:7" s="3" customFormat="1" ht="17.25" customHeight="1" x14ac:dyDescent="0.25">
      <c r="A1500" s="146"/>
      <c r="B1500" s="149"/>
      <c r="C1500" s="24" t="s">
        <v>15</v>
      </c>
      <c r="D1500" s="34"/>
      <c r="E1500" s="36">
        <v>0</v>
      </c>
      <c r="F1500" s="36">
        <v>0</v>
      </c>
      <c r="G1500" s="36">
        <v>0</v>
      </c>
    </row>
    <row r="1501" spans="1:7" s="3" customFormat="1" ht="27.75" customHeight="1" x14ac:dyDescent="0.25">
      <c r="A1501" s="146"/>
      <c r="B1501" s="149"/>
      <c r="C1501" s="24" t="s">
        <v>16</v>
      </c>
      <c r="D1501" s="34"/>
      <c r="E1501" s="36">
        <v>0</v>
      </c>
      <c r="F1501" s="36">
        <v>0</v>
      </c>
      <c r="G1501" s="36">
        <v>0</v>
      </c>
    </row>
    <row r="1502" spans="1:7" s="3" customFormat="1" ht="17.25" customHeight="1" x14ac:dyDescent="0.25">
      <c r="A1502" s="146" t="s">
        <v>458</v>
      </c>
      <c r="B1502" s="149" t="s">
        <v>239</v>
      </c>
      <c r="C1502" s="24" t="s">
        <v>10</v>
      </c>
      <c r="D1502" s="34"/>
      <c r="E1502" s="35">
        <f>SUM(E1503:E1508)</f>
        <v>479</v>
      </c>
      <c r="F1502" s="35">
        <f>SUM(F1503:F1508)</f>
        <v>479</v>
      </c>
      <c r="G1502" s="35">
        <f>SUM(G1503:G1508)</f>
        <v>479</v>
      </c>
    </row>
    <row r="1503" spans="1:7" s="3" customFormat="1" ht="17.25" customHeight="1" x14ac:dyDescent="0.25">
      <c r="A1503" s="146"/>
      <c r="B1503" s="149"/>
      <c r="C1503" s="24" t="s">
        <v>11</v>
      </c>
      <c r="D1503" s="34"/>
      <c r="E1503" s="36">
        <v>0</v>
      </c>
      <c r="F1503" s="36">
        <v>0</v>
      </c>
      <c r="G1503" s="36">
        <v>0</v>
      </c>
    </row>
    <row r="1504" spans="1:7" s="3" customFormat="1" ht="17.25" customHeight="1" x14ac:dyDescent="0.25">
      <c r="A1504" s="146"/>
      <c r="B1504" s="149"/>
      <c r="C1504" s="24" t="s">
        <v>12</v>
      </c>
      <c r="D1504" s="34" t="s">
        <v>258</v>
      </c>
      <c r="E1504" s="36">
        <v>479</v>
      </c>
      <c r="F1504" s="36">
        <v>479</v>
      </c>
      <c r="G1504" s="36">
        <v>479</v>
      </c>
    </row>
    <row r="1505" spans="1:8" s="3" customFormat="1" ht="17.25" customHeight="1" x14ac:dyDescent="0.25">
      <c r="A1505" s="146"/>
      <c r="B1505" s="149"/>
      <c r="C1505" s="24" t="s">
        <v>13</v>
      </c>
      <c r="D1505" s="34"/>
      <c r="E1505" s="36">
        <v>0</v>
      </c>
      <c r="F1505" s="36">
        <v>0</v>
      </c>
      <c r="G1505" s="36">
        <v>0</v>
      </c>
    </row>
    <row r="1506" spans="1:8" s="3" customFormat="1" ht="33" customHeight="1" x14ac:dyDescent="0.25">
      <c r="A1506" s="146"/>
      <c r="B1506" s="149"/>
      <c r="C1506" s="24" t="s">
        <v>14</v>
      </c>
      <c r="D1506" s="34"/>
      <c r="E1506" s="36">
        <f t="shared" ref="E1506:G1508" si="122">E1634</f>
        <v>0</v>
      </c>
      <c r="F1506" s="36">
        <f t="shared" si="122"/>
        <v>0</v>
      </c>
      <c r="G1506" s="36">
        <f t="shared" si="122"/>
        <v>0</v>
      </c>
    </row>
    <row r="1507" spans="1:8" s="3" customFormat="1" ht="17.25" customHeight="1" x14ac:dyDescent="0.25">
      <c r="A1507" s="146"/>
      <c r="B1507" s="149"/>
      <c r="C1507" s="24" t="s">
        <v>15</v>
      </c>
      <c r="D1507" s="34"/>
      <c r="E1507" s="36">
        <f t="shared" si="122"/>
        <v>0</v>
      </c>
      <c r="F1507" s="36">
        <f t="shared" si="122"/>
        <v>0</v>
      </c>
      <c r="G1507" s="36">
        <f t="shared" si="122"/>
        <v>0</v>
      </c>
    </row>
    <row r="1508" spans="1:8" s="3" customFormat="1" ht="27.75" customHeight="1" x14ac:dyDescent="0.25">
      <c r="A1508" s="146"/>
      <c r="B1508" s="149"/>
      <c r="C1508" s="24" t="s">
        <v>16</v>
      </c>
      <c r="D1508" s="34"/>
      <c r="E1508" s="36">
        <f t="shared" si="122"/>
        <v>0</v>
      </c>
      <c r="F1508" s="36">
        <f t="shared" si="122"/>
        <v>0</v>
      </c>
      <c r="G1508" s="36">
        <f t="shared" si="122"/>
        <v>0</v>
      </c>
    </row>
    <row r="1509" spans="1:8" s="3" customFormat="1" ht="17.25" customHeight="1" x14ac:dyDescent="0.25">
      <c r="A1509" s="146" t="s">
        <v>459</v>
      </c>
      <c r="B1509" s="149" t="s">
        <v>240</v>
      </c>
      <c r="C1509" s="24" t="s">
        <v>10</v>
      </c>
      <c r="D1509" s="34"/>
      <c r="E1509" s="35">
        <f>SUM(E1510:E1515)</f>
        <v>300</v>
      </c>
      <c r="F1509" s="35">
        <f>SUM(F1510:F1515)</f>
        <v>300</v>
      </c>
      <c r="G1509" s="35">
        <f>SUM(G1510:G1515)</f>
        <v>300</v>
      </c>
    </row>
    <row r="1510" spans="1:8" s="3" customFormat="1" ht="17.25" customHeight="1" x14ac:dyDescent="0.25">
      <c r="A1510" s="146"/>
      <c r="B1510" s="149"/>
      <c r="C1510" s="24" t="s">
        <v>11</v>
      </c>
      <c r="D1510" s="34"/>
      <c r="E1510" s="36">
        <v>0</v>
      </c>
      <c r="F1510" s="36">
        <v>0</v>
      </c>
      <c r="G1510" s="36">
        <v>0</v>
      </c>
    </row>
    <row r="1511" spans="1:8" s="3" customFormat="1" ht="17.25" customHeight="1" x14ac:dyDescent="0.25">
      <c r="A1511" s="146"/>
      <c r="B1511" s="149"/>
      <c r="C1511" s="24" t="s">
        <v>12</v>
      </c>
      <c r="D1511" s="34" t="s">
        <v>155</v>
      </c>
      <c r="E1511" s="36">
        <v>300</v>
      </c>
      <c r="F1511" s="36">
        <v>300</v>
      </c>
      <c r="G1511" s="36">
        <v>300</v>
      </c>
    </row>
    <row r="1512" spans="1:8" s="3" customFormat="1" ht="17.25" customHeight="1" x14ac:dyDescent="0.25">
      <c r="A1512" s="146"/>
      <c r="B1512" s="149"/>
      <c r="C1512" s="24" t="s">
        <v>13</v>
      </c>
      <c r="D1512" s="34"/>
      <c r="E1512" s="36">
        <v>0</v>
      </c>
      <c r="F1512" s="36">
        <v>0</v>
      </c>
      <c r="G1512" s="36">
        <v>0</v>
      </c>
    </row>
    <row r="1513" spans="1:8" s="3" customFormat="1" ht="33" customHeight="1" x14ac:dyDescent="0.25">
      <c r="A1513" s="146"/>
      <c r="B1513" s="149"/>
      <c r="C1513" s="24" t="s">
        <v>14</v>
      </c>
      <c r="D1513" s="34"/>
      <c r="E1513" s="36">
        <f t="shared" ref="E1513:G1515" si="123">E1641</f>
        <v>0</v>
      </c>
      <c r="F1513" s="36">
        <f t="shared" si="123"/>
        <v>0</v>
      </c>
      <c r="G1513" s="36">
        <f t="shared" si="123"/>
        <v>0</v>
      </c>
    </row>
    <row r="1514" spans="1:8" s="3" customFormat="1" ht="17.25" customHeight="1" x14ac:dyDescent="0.25">
      <c r="A1514" s="146"/>
      <c r="B1514" s="149"/>
      <c r="C1514" s="24" t="s">
        <v>15</v>
      </c>
      <c r="D1514" s="34"/>
      <c r="E1514" s="36">
        <f t="shared" si="123"/>
        <v>0</v>
      </c>
      <c r="F1514" s="36">
        <f t="shared" si="123"/>
        <v>0</v>
      </c>
      <c r="G1514" s="36">
        <f t="shared" si="123"/>
        <v>0</v>
      </c>
    </row>
    <row r="1515" spans="1:8" s="3" customFormat="1" ht="27.75" customHeight="1" x14ac:dyDescent="0.25">
      <c r="A1515" s="146"/>
      <c r="B1515" s="149"/>
      <c r="C1515" s="24" t="s">
        <v>16</v>
      </c>
      <c r="D1515" s="34"/>
      <c r="E1515" s="36">
        <f t="shared" si="123"/>
        <v>0</v>
      </c>
      <c r="F1515" s="36">
        <f t="shared" si="123"/>
        <v>0</v>
      </c>
      <c r="G1515" s="36">
        <f t="shared" si="123"/>
        <v>0</v>
      </c>
    </row>
    <row r="1516" spans="1:8" s="10" customFormat="1" ht="32.25" customHeight="1" x14ac:dyDescent="0.25">
      <c r="A1516" s="11"/>
      <c r="B1516" s="148" t="s">
        <v>241</v>
      </c>
      <c r="C1516" s="148"/>
      <c r="D1516" s="148"/>
      <c r="E1516" s="148"/>
      <c r="F1516" s="148"/>
      <c r="G1516" s="148"/>
    </row>
    <row r="1517" spans="1:8" s="10" customFormat="1" ht="17.25" customHeight="1" x14ac:dyDescent="0.25">
      <c r="A1517" s="152" t="s">
        <v>345</v>
      </c>
      <c r="B1517" s="151" t="s">
        <v>242</v>
      </c>
      <c r="C1517" s="12" t="s">
        <v>10</v>
      </c>
      <c r="D1517" s="17"/>
      <c r="E1517" s="18">
        <f>SUM(E1518:E1523)</f>
        <v>1691366.33711</v>
      </c>
      <c r="F1517" s="18">
        <f>SUM(F1518:F1523)</f>
        <v>1690546.0933900001</v>
      </c>
      <c r="G1517" s="18">
        <f>SUM(G1518:G1523)</f>
        <v>1690546.0933900001</v>
      </c>
      <c r="H1517" s="181">
        <f>G1517-E1517</f>
        <v>-820.24371999991126</v>
      </c>
    </row>
    <row r="1518" spans="1:8" s="10" customFormat="1" ht="17.25" customHeight="1" x14ac:dyDescent="0.25">
      <c r="A1518" s="152"/>
      <c r="B1518" s="151"/>
      <c r="C1518" s="12" t="s">
        <v>11</v>
      </c>
      <c r="D1518" s="17"/>
      <c r="E1518" s="18">
        <f t="shared" ref="E1518:G1523" si="124">E1525+E1546+E1560+E1574+E1588</f>
        <v>0</v>
      </c>
      <c r="F1518" s="18">
        <f>F1525+F1546+F1560+F1574+F1588</f>
        <v>0</v>
      </c>
      <c r="G1518" s="18">
        <f>G1525+G1546+G1560+G1574+G1588</f>
        <v>0</v>
      </c>
    </row>
    <row r="1519" spans="1:8" s="10" customFormat="1" ht="17.25" customHeight="1" x14ac:dyDescent="0.25">
      <c r="A1519" s="152"/>
      <c r="B1519" s="151"/>
      <c r="C1519" s="12" t="s">
        <v>12</v>
      </c>
      <c r="D1519" s="17"/>
      <c r="E1519" s="18">
        <f t="shared" si="124"/>
        <v>1691366.33711</v>
      </c>
      <c r="F1519" s="18">
        <f t="shared" si="124"/>
        <v>1690546.0933900001</v>
      </c>
      <c r="G1519" s="18">
        <f t="shared" si="124"/>
        <v>1690546.0933900001</v>
      </c>
    </row>
    <row r="1520" spans="1:8" s="10" customFormat="1" ht="17.25" customHeight="1" x14ac:dyDescent="0.25">
      <c r="A1520" s="152"/>
      <c r="B1520" s="151"/>
      <c r="C1520" s="12" t="s">
        <v>13</v>
      </c>
      <c r="D1520" s="17"/>
      <c r="E1520" s="18">
        <f t="shared" si="124"/>
        <v>0</v>
      </c>
      <c r="F1520" s="18">
        <f t="shared" si="124"/>
        <v>0</v>
      </c>
      <c r="G1520" s="18">
        <f t="shared" si="124"/>
        <v>0</v>
      </c>
    </row>
    <row r="1521" spans="1:7" s="10" customFormat="1" ht="40.5" customHeight="1" x14ac:dyDescent="0.25">
      <c r="A1521" s="152"/>
      <c r="B1521" s="151"/>
      <c r="C1521" s="12" t="s">
        <v>14</v>
      </c>
      <c r="D1521" s="17"/>
      <c r="E1521" s="18">
        <f t="shared" si="124"/>
        <v>0</v>
      </c>
      <c r="F1521" s="18">
        <f t="shared" si="124"/>
        <v>0</v>
      </c>
      <c r="G1521" s="18">
        <f t="shared" si="124"/>
        <v>0</v>
      </c>
    </row>
    <row r="1522" spans="1:7" s="10" customFormat="1" ht="18.75" customHeight="1" x14ac:dyDescent="0.25">
      <c r="A1522" s="152"/>
      <c r="B1522" s="151"/>
      <c r="C1522" s="12" t="s">
        <v>15</v>
      </c>
      <c r="D1522" s="17"/>
      <c r="E1522" s="18">
        <f t="shared" si="124"/>
        <v>0</v>
      </c>
      <c r="F1522" s="18">
        <f t="shared" si="124"/>
        <v>0</v>
      </c>
      <c r="G1522" s="18">
        <f t="shared" si="124"/>
        <v>0</v>
      </c>
    </row>
    <row r="1523" spans="1:7" s="10" customFormat="1" ht="18.75" customHeight="1" x14ac:dyDescent="0.25">
      <c r="A1523" s="152"/>
      <c r="B1523" s="151"/>
      <c r="C1523" s="12" t="s">
        <v>16</v>
      </c>
      <c r="D1523" s="17"/>
      <c r="E1523" s="18">
        <f t="shared" si="124"/>
        <v>0</v>
      </c>
      <c r="F1523" s="18">
        <f t="shared" si="124"/>
        <v>0</v>
      </c>
      <c r="G1523" s="18">
        <f t="shared" si="124"/>
        <v>0</v>
      </c>
    </row>
    <row r="1524" spans="1:7" s="3" customFormat="1" ht="15" x14ac:dyDescent="0.25">
      <c r="A1524" s="146" t="s">
        <v>346</v>
      </c>
      <c r="B1524" s="149" t="s">
        <v>243</v>
      </c>
      <c r="C1524" s="24" t="s">
        <v>10</v>
      </c>
      <c r="D1524" s="25"/>
      <c r="E1524" s="26">
        <f>SUM(E1525:E1530)</f>
        <v>593963</v>
      </c>
      <c r="F1524" s="26">
        <f>SUM(F1525:F1530)</f>
        <v>593963</v>
      </c>
      <c r="G1524" s="26">
        <f>SUM(G1525:G1530)</f>
        <v>593963</v>
      </c>
    </row>
    <row r="1525" spans="1:7" s="3" customFormat="1" ht="15" x14ac:dyDescent="0.25">
      <c r="A1525" s="146"/>
      <c r="B1525" s="149"/>
      <c r="C1525" s="24" t="s">
        <v>11</v>
      </c>
      <c r="D1525" s="25"/>
      <c r="E1525" s="27">
        <f t="shared" ref="E1525:G1530" si="125">E1532+E1539</f>
        <v>0</v>
      </c>
      <c r="F1525" s="27">
        <f>F1532+F1539</f>
        <v>0</v>
      </c>
      <c r="G1525" s="27">
        <f>G1532+G1539</f>
        <v>0</v>
      </c>
    </row>
    <row r="1526" spans="1:7" s="3" customFormat="1" ht="15" x14ac:dyDescent="0.25">
      <c r="A1526" s="146"/>
      <c r="B1526" s="149"/>
      <c r="C1526" s="24" t="s">
        <v>12</v>
      </c>
      <c r="D1526" s="25"/>
      <c r="E1526" s="27">
        <f t="shared" si="125"/>
        <v>593963</v>
      </c>
      <c r="F1526" s="27">
        <f t="shared" si="125"/>
        <v>593963</v>
      </c>
      <c r="G1526" s="27">
        <f t="shared" si="125"/>
        <v>593963</v>
      </c>
    </row>
    <row r="1527" spans="1:7" s="3" customFormat="1" ht="15" x14ac:dyDescent="0.25">
      <c r="A1527" s="146"/>
      <c r="B1527" s="149"/>
      <c r="C1527" s="24" t="s">
        <v>13</v>
      </c>
      <c r="D1527" s="25"/>
      <c r="E1527" s="27">
        <f t="shared" si="125"/>
        <v>0</v>
      </c>
      <c r="F1527" s="27">
        <f t="shared" si="125"/>
        <v>0</v>
      </c>
      <c r="G1527" s="27">
        <f t="shared" si="125"/>
        <v>0</v>
      </c>
    </row>
    <row r="1528" spans="1:7" s="3" customFormat="1" ht="30" customHeight="1" x14ac:dyDescent="0.25">
      <c r="A1528" s="146"/>
      <c r="B1528" s="149"/>
      <c r="C1528" s="24" t="s">
        <v>14</v>
      </c>
      <c r="D1528" s="25"/>
      <c r="E1528" s="27">
        <f t="shared" si="125"/>
        <v>0</v>
      </c>
      <c r="F1528" s="27">
        <f t="shared" si="125"/>
        <v>0</v>
      </c>
      <c r="G1528" s="27">
        <f t="shared" si="125"/>
        <v>0</v>
      </c>
    </row>
    <row r="1529" spans="1:7" s="3" customFormat="1" ht="15" x14ac:dyDescent="0.25">
      <c r="A1529" s="146"/>
      <c r="B1529" s="149"/>
      <c r="C1529" s="24" t="s">
        <v>15</v>
      </c>
      <c r="D1529" s="25"/>
      <c r="E1529" s="27">
        <f t="shared" si="125"/>
        <v>0</v>
      </c>
      <c r="F1529" s="27">
        <f t="shared" si="125"/>
        <v>0</v>
      </c>
      <c r="G1529" s="27">
        <f t="shared" si="125"/>
        <v>0</v>
      </c>
    </row>
    <row r="1530" spans="1:7" s="3" customFormat="1" ht="15" customHeight="1" x14ac:dyDescent="0.25">
      <c r="A1530" s="146"/>
      <c r="B1530" s="149"/>
      <c r="C1530" s="24" t="s">
        <v>16</v>
      </c>
      <c r="D1530" s="25"/>
      <c r="E1530" s="27">
        <f t="shared" si="125"/>
        <v>0</v>
      </c>
      <c r="F1530" s="27">
        <f t="shared" si="125"/>
        <v>0</v>
      </c>
      <c r="G1530" s="27">
        <f t="shared" si="125"/>
        <v>0</v>
      </c>
    </row>
    <row r="1531" spans="1:7" s="3" customFormat="1" ht="15.75" customHeight="1" x14ac:dyDescent="0.25">
      <c r="A1531" s="146" t="s">
        <v>347</v>
      </c>
      <c r="B1531" s="149" t="s">
        <v>244</v>
      </c>
      <c r="C1531" s="24" t="s">
        <v>10</v>
      </c>
      <c r="D1531" s="34"/>
      <c r="E1531" s="35">
        <f>SUM(E1532:E1537)</f>
        <v>582990</v>
      </c>
      <c r="F1531" s="35">
        <f>SUM(F1532:F1537)</f>
        <v>582990</v>
      </c>
      <c r="G1531" s="35">
        <f>SUM(G1532:G1537)</f>
        <v>582990</v>
      </c>
    </row>
    <row r="1532" spans="1:7" s="3" customFormat="1" ht="15.75" customHeight="1" x14ac:dyDescent="0.25">
      <c r="A1532" s="146"/>
      <c r="B1532" s="149"/>
      <c r="C1532" s="24" t="s">
        <v>11</v>
      </c>
      <c r="D1532" s="34"/>
      <c r="E1532" s="36">
        <v>0</v>
      </c>
      <c r="F1532" s="36">
        <v>0</v>
      </c>
      <c r="G1532" s="36">
        <v>0</v>
      </c>
    </row>
    <row r="1533" spans="1:7" s="3" customFormat="1" ht="15.75" customHeight="1" x14ac:dyDescent="0.25">
      <c r="A1533" s="146"/>
      <c r="B1533" s="149"/>
      <c r="C1533" s="24" t="s">
        <v>12</v>
      </c>
      <c r="D1533" s="34"/>
      <c r="E1533" s="36">
        <v>582990</v>
      </c>
      <c r="F1533" s="39">
        <v>582990</v>
      </c>
      <c r="G1533" s="39">
        <v>582990</v>
      </c>
    </row>
    <row r="1534" spans="1:7" s="3" customFormat="1" ht="15.75" customHeight="1" x14ac:dyDescent="0.25">
      <c r="A1534" s="146"/>
      <c r="B1534" s="149"/>
      <c r="C1534" s="24" t="s">
        <v>13</v>
      </c>
      <c r="D1534" s="34"/>
      <c r="E1534" s="36">
        <v>0</v>
      </c>
      <c r="F1534" s="36">
        <v>0</v>
      </c>
      <c r="G1534" s="36">
        <v>0</v>
      </c>
    </row>
    <row r="1535" spans="1:7" s="3" customFormat="1" ht="28.5" customHeight="1" x14ac:dyDescent="0.25">
      <c r="A1535" s="146"/>
      <c r="B1535" s="149"/>
      <c r="C1535" s="24" t="s">
        <v>14</v>
      </c>
      <c r="D1535" s="34"/>
      <c r="E1535" s="36">
        <v>0</v>
      </c>
      <c r="F1535" s="36">
        <v>0</v>
      </c>
      <c r="G1535" s="36">
        <v>0</v>
      </c>
    </row>
    <row r="1536" spans="1:7" s="3" customFormat="1" ht="16.5" customHeight="1" x14ac:dyDescent="0.25">
      <c r="A1536" s="146"/>
      <c r="B1536" s="149"/>
      <c r="C1536" s="24" t="s">
        <v>15</v>
      </c>
      <c r="D1536" s="34"/>
      <c r="E1536" s="36">
        <v>0</v>
      </c>
      <c r="F1536" s="36">
        <v>0</v>
      </c>
      <c r="G1536" s="36">
        <v>0</v>
      </c>
    </row>
    <row r="1537" spans="1:7" s="3" customFormat="1" ht="16.5" customHeight="1" x14ac:dyDescent="0.25">
      <c r="A1537" s="146"/>
      <c r="B1537" s="149"/>
      <c r="C1537" s="24" t="s">
        <v>16</v>
      </c>
      <c r="D1537" s="34"/>
      <c r="E1537" s="36">
        <v>0</v>
      </c>
      <c r="F1537" s="36">
        <v>0</v>
      </c>
      <c r="G1537" s="36">
        <v>0</v>
      </c>
    </row>
    <row r="1538" spans="1:7" s="3" customFormat="1" ht="15.75" customHeight="1" x14ac:dyDescent="0.25">
      <c r="A1538" s="146" t="s">
        <v>348</v>
      </c>
      <c r="B1538" s="149" t="s">
        <v>245</v>
      </c>
      <c r="C1538" s="24" t="s">
        <v>10</v>
      </c>
      <c r="D1538" s="34"/>
      <c r="E1538" s="35">
        <f>SUM(E1539:E1544)</f>
        <v>10973</v>
      </c>
      <c r="F1538" s="35">
        <f>SUM(F1539:F1544)</f>
        <v>10973</v>
      </c>
      <c r="G1538" s="35">
        <f>SUM(G1539:G1544)</f>
        <v>10973</v>
      </c>
    </row>
    <row r="1539" spans="1:7" s="3" customFormat="1" ht="15.75" customHeight="1" x14ac:dyDescent="0.25">
      <c r="A1539" s="146"/>
      <c r="B1539" s="149"/>
      <c r="C1539" s="24" t="s">
        <v>11</v>
      </c>
      <c r="D1539" s="34"/>
      <c r="E1539" s="36">
        <v>0</v>
      </c>
      <c r="F1539" s="36">
        <v>0</v>
      </c>
      <c r="G1539" s="36">
        <v>0</v>
      </c>
    </row>
    <row r="1540" spans="1:7" s="3" customFormat="1" ht="15.75" customHeight="1" x14ac:dyDescent="0.25">
      <c r="A1540" s="146"/>
      <c r="B1540" s="149"/>
      <c r="C1540" s="24" t="s">
        <v>12</v>
      </c>
      <c r="D1540" s="34"/>
      <c r="E1540" s="36">
        <v>10973</v>
      </c>
      <c r="F1540" s="39">
        <v>10973</v>
      </c>
      <c r="G1540" s="39">
        <v>10973</v>
      </c>
    </row>
    <row r="1541" spans="1:7" s="3" customFormat="1" ht="15.75" customHeight="1" x14ac:dyDescent="0.25">
      <c r="A1541" s="146"/>
      <c r="B1541" s="149"/>
      <c r="C1541" s="24" t="s">
        <v>13</v>
      </c>
      <c r="D1541" s="34"/>
      <c r="E1541" s="36">
        <v>0</v>
      </c>
      <c r="F1541" s="36">
        <v>0</v>
      </c>
      <c r="G1541" s="36">
        <v>0</v>
      </c>
    </row>
    <row r="1542" spans="1:7" s="3" customFormat="1" ht="28.5" customHeight="1" x14ac:dyDescent="0.25">
      <c r="A1542" s="146"/>
      <c r="B1542" s="149"/>
      <c r="C1542" s="24" t="s">
        <v>14</v>
      </c>
      <c r="D1542" s="34"/>
      <c r="E1542" s="36">
        <v>0</v>
      </c>
      <c r="F1542" s="36">
        <v>0</v>
      </c>
      <c r="G1542" s="36">
        <v>0</v>
      </c>
    </row>
    <row r="1543" spans="1:7" s="3" customFormat="1" ht="16.5" customHeight="1" x14ac:dyDescent="0.25">
      <c r="A1543" s="146"/>
      <c r="B1543" s="149"/>
      <c r="C1543" s="24" t="s">
        <v>15</v>
      </c>
      <c r="D1543" s="34"/>
      <c r="E1543" s="36">
        <v>0</v>
      </c>
      <c r="F1543" s="36">
        <v>0</v>
      </c>
      <c r="G1543" s="36">
        <v>0</v>
      </c>
    </row>
    <row r="1544" spans="1:7" s="3" customFormat="1" ht="16.5" customHeight="1" x14ac:dyDescent="0.25">
      <c r="A1544" s="146"/>
      <c r="B1544" s="149"/>
      <c r="C1544" s="24" t="s">
        <v>16</v>
      </c>
      <c r="D1544" s="34"/>
      <c r="E1544" s="36">
        <v>0</v>
      </c>
      <c r="F1544" s="36">
        <v>0</v>
      </c>
      <c r="G1544" s="36">
        <v>0</v>
      </c>
    </row>
    <row r="1545" spans="1:7" s="3" customFormat="1" ht="15" x14ac:dyDescent="0.25">
      <c r="A1545" s="146" t="s">
        <v>349</v>
      </c>
      <c r="B1545" s="149" t="s">
        <v>246</v>
      </c>
      <c r="C1545" s="24" t="s">
        <v>10</v>
      </c>
      <c r="D1545" s="25"/>
      <c r="E1545" s="26">
        <f>SUM(E1546:E1551)</f>
        <v>400711.33711000002</v>
      </c>
      <c r="F1545" s="26">
        <f>SUM(F1546:F1551)</f>
        <v>400711.33711000002</v>
      </c>
      <c r="G1545" s="26">
        <f>SUM(G1546:G1551)</f>
        <v>400711.33711000002</v>
      </c>
    </row>
    <row r="1546" spans="1:7" s="3" customFormat="1" ht="15" x14ac:dyDescent="0.25">
      <c r="A1546" s="146"/>
      <c r="B1546" s="149"/>
      <c r="C1546" s="24" t="s">
        <v>11</v>
      </c>
      <c r="D1546" s="25"/>
      <c r="E1546" s="27">
        <f t="shared" ref="E1546:G1551" si="126">E1553</f>
        <v>0</v>
      </c>
      <c r="F1546" s="27">
        <f>F1553</f>
        <v>0</v>
      </c>
      <c r="G1546" s="27">
        <f>G1553</f>
        <v>0</v>
      </c>
    </row>
    <row r="1547" spans="1:7" s="3" customFormat="1" ht="15" x14ac:dyDescent="0.25">
      <c r="A1547" s="146"/>
      <c r="B1547" s="149"/>
      <c r="C1547" s="24" t="s">
        <v>12</v>
      </c>
      <c r="D1547" s="25"/>
      <c r="E1547" s="27">
        <f t="shared" si="126"/>
        <v>400711.33711000002</v>
      </c>
      <c r="F1547" s="27">
        <f t="shared" si="126"/>
        <v>400711.33711000002</v>
      </c>
      <c r="G1547" s="27">
        <f t="shared" si="126"/>
        <v>400711.33711000002</v>
      </c>
    </row>
    <row r="1548" spans="1:7" s="3" customFormat="1" ht="15" x14ac:dyDescent="0.25">
      <c r="A1548" s="146"/>
      <c r="B1548" s="149"/>
      <c r="C1548" s="24" t="s">
        <v>13</v>
      </c>
      <c r="D1548" s="25"/>
      <c r="E1548" s="27">
        <f t="shared" si="126"/>
        <v>0</v>
      </c>
      <c r="F1548" s="27">
        <f t="shared" si="126"/>
        <v>0</v>
      </c>
      <c r="G1548" s="27">
        <f t="shared" si="126"/>
        <v>0</v>
      </c>
    </row>
    <row r="1549" spans="1:7" s="3" customFormat="1" ht="30" customHeight="1" x14ac:dyDescent="0.25">
      <c r="A1549" s="146"/>
      <c r="B1549" s="149"/>
      <c r="C1549" s="24" t="s">
        <v>14</v>
      </c>
      <c r="D1549" s="25"/>
      <c r="E1549" s="27">
        <f t="shared" si="126"/>
        <v>0</v>
      </c>
      <c r="F1549" s="27">
        <f t="shared" si="126"/>
        <v>0</v>
      </c>
      <c r="G1549" s="27">
        <f t="shared" si="126"/>
        <v>0</v>
      </c>
    </row>
    <row r="1550" spans="1:7" s="3" customFormat="1" ht="15" x14ac:dyDescent="0.25">
      <c r="A1550" s="146"/>
      <c r="B1550" s="149"/>
      <c r="C1550" s="24" t="s">
        <v>15</v>
      </c>
      <c r="D1550" s="25"/>
      <c r="E1550" s="27">
        <f t="shared" si="126"/>
        <v>0</v>
      </c>
      <c r="F1550" s="27">
        <f t="shared" si="126"/>
        <v>0</v>
      </c>
      <c r="G1550" s="27">
        <f t="shared" si="126"/>
        <v>0</v>
      </c>
    </row>
    <row r="1551" spans="1:7" s="3" customFormat="1" ht="15" customHeight="1" x14ac:dyDescent="0.25">
      <c r="A1551" s="146"/>
      <c r="B1551" s="149"/>
      <c r="C1551" s="24" t="s">
        <v>16</v>
      </c>
      <c r="D1551" s="25"/>
      <c r="E1551" s="27">
        <f t="shared" si="126"/>
        <v>0</v>
      </c>
      <c r="F1551" s="27">
        <f t="shared" si="126"/>
        <v>0</v>
      </c>
      <c r="G1551" s="27">
        <f t="shared" si="126"/>
        <v>0</v>
      </c>
    </row>
    <row r="1552" spans="1:7" s="3" customFormat="1" ht="15.75" customHeight="1" x14ac:dyDescent="0.25">
      <c r="A1552" s="146" t="s">
        <v>350</v>
      </c>
      <c r="B1552" s="149" t="s">
        <v>247</v>
      </c>
      <c r="C1552" s="24" t="s">
        <v>10</v>
      </c>
      <c r="D1552" s="34"/>
      <c r="E1552" s="35">
        <f>SUM(E1553:E1558)</f>
        <v>400711.33711000002</v>
      </c>
      <c r="F1552" s="35">
        <f>SUM(F1553:F1558)</f>
        <v>400711.33711000002</v>
      </c>
      <c r="G1552" s="35">
        <f>SUM(G1553:G1558)</f>
        <v>400711.33711000002</v>
      </c>
    </row>
    <row r="1553" spans="1:7" s="3" customFormat="1" ht="15.75" customHeight="1" x14ac:dyDescent="0.25">
      <c r="A1553" s="146"/>
      <c r="B1553" s="149"/>
      <c r="C1553" s="24" t="s">
        <v>11</v>
      </c>
      <c r="D1553" s="34"/>
      <c r="E1553" s="36">
        <v>0</v>
      </c>
      <c r="F1553" s="36">
        <v>0</v>
      </c>
      <c r="G1553" s="36">
        <v>0</v>
      </c>
    </row>
    <row r="1554" spans="1:7" s="3" customFormat="1" ht="15.75" customHeight="1" x14ac:dyDescent="0.25">
      <c r="A1554" s="146"/>
      <c r="B1554" s="149"/>
      <c r="C1554" s="24" t="s">
        <v>12</v>
      </c>
      <c r="D1554" s="34" t="s">
        <v>248</v>
      </c>
      <c r="E1554" s="36">
        <v>400711.33711000002</v>
      </c>
      <c r="F1554" s="39">
        <v>400711.33711000002</v>
      </c>
      <c r="G1554" s="39">
        <v>400711.33711000002</v>
      </c>
    </row>
    <row r="1555" spans="1:7" s="3" customFormat="1" ht="15.75" customHeight="1" x14ac:dyDescent="0.25">
      <c r="A1555" s="146"/>
      <c r="B1555" s="149"/>
      <c r="C1555" s="24" t="s">
        <v>13</v>
      </c>
      <c r="D1555" s="34"/>
      <c r="E1555" s="36">
        <v>0</v>
      </c>
      <c r="F1555" s="36">
        <v>0</v>
      </c>
      <c r="G1555" s="36">
        <v>0</v>
      </c>
    </row>
    <row r="1556" spans="1:7" s="3" customFormat="1" ht="28.5" customHeight="1" x14ac:dyDescent="0.25">
      <c r="A1556" s="146"/>
      <c r="B1556" s="149"/>
      <c r="C1556" s="24" t="s">
        <v>14</v>
      </c>
      <c r="D1556" s="34"/>
      <c r="E1556" s="36">
        <v>0</v>
      </c>
      <c r="F1556" s="36">
        <v>0</v>
      </c>
      <c r="G1556" s="36">
        <v>0</v>
      </c>
    </row>
    <row r="1557" spans="1:7" s="3" customFormat="1" ht="16.5" customHeight="1" x14ac:dyDescent="0.25">
      <c r="A1557" s="146"/>
      <c r="B1557" s="149"/>
      <c r="C1557" s="24" t="s">
        <v>15</v>
      </c>
      <c r="D1557" s="34"/>
      <c r="E1557" s="36">
        <v>0</v>
      </c>
      <c r="F1557" s="36">
        <v>0</v>
      </c>
      <c r="G1557" s="36">
        <v>0</v>
      </c>
    </row>
    <row r="1558" spans="1:7" s="3" customFormat="1" ht="16.5" customHeight="1" x14ac:dyDescent="0.25">
      <c r="A1558" s="146"/>
      <c r="B1558" s="149"/>
      <c r="C1558" s="24" t="s">
        <v>16</v>
      </c>
      <c r="D1558" s="34"/>
      <c r="E1558" s="36">
        <v>0</v>
      </c>
      <c r="F1558" s="36">
        <v>0</v>
      </c>
      <c r="G1558" s="36">
        <v>0</v>
      </c>
    </row>
    <row r="1559" spans="1:7" s="3" customFormat="1" ht="15" x14ac:dyDescent="0.25">
      <c r="A1559" s="146" t="s">
        <v>351</v>
      </c>
      <c r="B1559" s="149" t="s">
        <v>249</v>
      </c>
      <c r="C1559" s="24" t="s">
        <v>10</v>
      </c>
      <c r="D1559" s="25"/>
      <c r="E1559" s="26">
        <f>SUM(E1560:E1565)</f>
        <v>638831</v>
      </c>
      <c r="F1559" s="26">
        <f>SUM(F1560:F1565)</f>
        <v>638831</v>
      </c>
      <c r="G1559" s="26">
        <f>SUM(G1560:G1565)</f>
        <v>638831</v>
      </c>
    </row>
    <row r="1560" spans="1:7" s="3" customFormat="1" ht="15" x14ac:dyDescent="0.25">
      <c r="A1560" s="146"/>
      <c r="B1560" s="149"/>
      <c r="C1560" s="24" t="s">
        <v>11</v>
      </c>
      <c r="D1560" s="25"/>
      <c r="E1560" s="27">
        <f t="shared" ref="E1560:G1565" si="127">E1567</f>
        <v>0</v>
      </c>
      <c r="F1560" s="27">
        <f>F1567</f>
        <v>0</v>
      </c>
      <c r="G1560" s="27">
        <f>G1567</f>
        <v>0</v>
      </c>
    </row>
    <row r="1561" spans="1:7" s="3" customFormat="1" ht="15" x14ac:dyDescent="0.25">
      <c r="A1561" s="146"/>
      <c r="B1561" s="149"/>
      <c r="C1561" s="24" t="s">
        <v>12</v>
      </c>
      <c r="D1561" s="25"/>
      <c r="E1561" s="27">
        <f t="shared" si="127"/>
        <v>638831</v>
      </c>
      <c r="F1561" s="27">
        <f t="shared" si="127"/>
        <v>638831</v>
      </c>
      <c r="G1561" s="27">
        <f t="shared" si="127"/>
        <v>638831</v>
      </c>
    </row>
    <row r="1562" spans="1:7" s="3" customFormat="1" ht="15" x14ac:dyDescent="0.25">
      <c r="A1562" s="146"/>
      <c r="B1562" s="149"/>
      <c r="C1562" s="24" t="s">
        <v>13</v>
      </c>
      <c r="D1562" s="25"/>
      <c r="E1562" s="27">
        <f t="shared" si="127"/>
        <v>0</v>
      </c>
      <c r="F1562" s="27">
        <f t="shared" si="127"/>
        <v>0</v>
      </c>
      <c r="G1562" s="27">
        <f t="shared" si="127"/>
        <v>0</v>
      </c>
    </row>
    <row r="1563" spans="1:7" s="3" customFormat="1" ht="30" customHeight="1" x14ac:dyDescent="0.25">
      <c r="A1563" s="146"/>
      <c r="B1563" s="149"/>
      <c r="C1563" s="24" t="s">
        <v>14</v>
      </c>
      <c r="D1563" s="25"/>
      <c r="E1563" s="27">
        <f t="shared" si="127"/>
        <v>0</v>
      </c>
      <c r="F1563" s="27">
        <f t="shared" si="127"/>
        <v>0</v>
      </c>
      <c r="G1563" s="27">
        <f t="shared" si="127"/>
        <v>0</v>
      </c>
    </row>
    <row r="1564" spans="1:7" s="3" customFormat="1" ht="15" x14ac:dyDescent="0.25">
      <c r="A1564" s="146"/>
      <c r="B1564" s="149"/>
      <c r="C1564" s="24" t="s">
        <v>15</v>
      </c>
      <c r="D1564" s="25"/>
      <c r="E1564" s="27">
        <f t="shared" si="127"/>
        <v>0</v>
      </c>
      <c r="F1564" s="27">
        <f t="shared" si="127"/>
        <v>0</v>
      </c>
      <c r="G1564" s="27">
        <f t="shared" si="127"/>
        <v>0</v>
      </c>
    </row>
    <row r="1565" spans="1:7" s="3" customFormat="1" ht="15" customHeight="1" x14ac:dyDescent="0.25">
      <c r="A1565" s="146"/>
      <c r="B1565" s="149"/>
      <c r="C1565" s="24" t="s">
        <v>16</v>
      </c>
      <c r="D1565" s="25"/>
      <c r="E1565" s="27">
        <f t="shared" si="127"/>
        <v>0</v>
      </c>
      <c r="F1565" s="27">
        <f t="shared" si="127"/>
        <v>0</v>
      </c>
      <c r="G1565" s="27">
        <f t="shared" si="127"/>
        <v>0</v>
      </c>
    </row>
    <row r="1566" spans="1:7" s="3" customFormat="1" ht="15.75" customHeight="1" x14ac:dyDescent="0.25">
      <c r="A1566" s="146" t="s">
        <v>352</v>
      </c>
      <c r="B1566" s="149" t="s">
        <v>250</v>
      </c>
      <c r="C1566" s="24" t="s">
        <v>10</v>
      </c>
      <c r="D1566" s="34"/>
      <c r="E1566" s="35">
        <f>SUM(E1567:E1572)</f>
        <v>638831</v>
      </c>
      <c r="F1566" s="35">
        <f>SUM(F1567:F1572)</f>
        <v>638831</v>
      </c>
      <c r="G1566" s="35">
        <f>SUM(G1567:G1572)</f>
        <v>638831</v>
      </c>
    </row>
    <row r="1567" spans="1:7" s="3" customFormat="1" ht="15.75" customHeight="1" x14ac:dyDescent="0.25">
      <c r="A1567" s="146"/>
      <c r="B1567" s="149"/>
      <c r="C1567" s="24" t="s">
        <v>11</v>
      </c>
      <c r="D1567" s="34"/>
      <c r="E1567" s="36">
        <v>0</v>
      </c>
      <c r="F1567" s="36">
        <v>0</v>
      </c>
      <c r="G1567" s="36">
        <v>0</v>
      </c>
    </row>
    <row r="1568" spans="1:7" s="3" customFormat="1" ht="15.75" customHeight="1" x14ac:dyDescent="0.25">
      <c r="A1568" s="146"/>
      <c r="B1568" s="149"/>
      <c r="C1568" s="24" t="s">
        <v>12</v>
      </c>
      <c r="D1568" s="34"/>
      <c r="E1568" s="36">
        <v>638831</v>
      </c>
      <c r="F1568" s="39">
        <v>638831</v>
      </c>
      <c r="G1568" s="39">
        <v>638831</v>
      </c>
    </row>
    <row r="1569" spans="1:7" s="3" customFormat="1" ht="15.75" customHeight="1" x14ac:dyDescent="0.25">
      <c r="A1569" s="146"/>
      <c r="B1569" s="149"/>
      <c r="C1569" s="24" t="s">
        <v>13</v>
      </c>
      <c r="D1569" s="34"/>
      <c r="E1569" s="36">
        <v>0</v>
      </c>
      <c r="F1569" s="36">
        <v>0</v>
      </c>
      <c r="G1569" s="36">
        <v>0</v>
      </c>
    </row>
    <row r="1570" spans="1:7" s="3" customFormat="1" ht="28.5" customHeight="1" x14ac:dyDescent="0.25">
      <c r="A1570" s="146"/>
      <c r="B1570" s="149"/>
      <c r="C1570" s="24" t="s">
        <v>14</v>
      </c>
      <c r="D1570" s="34"/>
      <c r="E1570" s="36">
        <v>0</v>
      </c>
      <c r="F1570" s="36">
        <v>0</v>
      </c>
      <c r="G1570" s="36">
        <v>0</v>
      </c>
    </row>
    <row r="1571" spans="1:7" s="3" customFormat="1" ht="16.5" customHeight="1" x14ac:dyDescent="0.25">
      <c r="A1571" s="146"/>
      <c r="B1571" s="149"/>
      <c r="C1571" s="24" t="s">
        <v>15</v>
      </c>
      <c r="D1571" s="34"/>
      <c r="E1571" s="36">
        <v>0</v>
      </c>
      <c r="F1571" s="36">
        <v>0</v>
      </c>
      <c r="G1571" s="36">
        <v>0</v>
      </c>
    </row>
    <row r="1572" spans="1:7" s="3" customFormat="1" ht="16.5" customHeight="1" x14ac:dyDescent="0.25">
      <c r="A1572" s="146"/>
      <c r="B1572" s="149"/>
      <c r="C1572" s="24" t="s">
        <v>16</v>
      </c>
      <c r="D1572" s="34"/>
      <c r="E1572" s="36">
        <v>0</v>
      </c>
      <c r="F1572" s="36">
        <v>0</v>
      </c>
      <c r="G1572" s="36">
        <v>0</v>
      </c>
    </row>
    <row r="1573" spans="1:7" s="3" customFormat="1" ht="15" x14ac:dyDescent="0.25">
      <c r="A1573" s="146" t="s">
        <v>353</v>
      </c>
      <c r="B1573" s="149" t="s">
        <v>251</v>
      </c>
      <c r="C1573" s="24" t="s">
        <v>10</v>
      </c>
      <c r="D1573" s="25"/>
      <c r="E1573" s="26">
        <f>SUM(E1574:E1579)</f>
        <v>7857</v>
      </c>
      <c r="F1573" s="26">
        <f>SUM(F1574:F1579)</f>
        <v>7036.7562799999996</v>
      </c>
      <c r="G1573" s="26">
        <f>SUM(G1574:G1579)</f>
        <v>7036.7562799999996</v>
      </c>
    </row>
    <row r="1574" spans="1:7" s="3" customFormat="1" ht="15" x14ac:dyDescent="0.25">
      <c r="A1574" s="146"/>
      <c r="B1574" s="149"/>
      <c r="C1574" s="24" t="s">
        <v>11</v>
      </c>
      <c r="D1574" s="25"/>
      <c r="E1574" s="27">
        <f t="shared" ref="E1574:G1579" si="128">E1581</f>
        <v>0</v>
      </c>
      <c r="F1574" s="27">
        <f>F1581</f>
        <v>0</v>
      </c>
      <c r="G1574" s="27">
        <f>G1581</f>
        <v>0</v>
      </c>
    </row>
    <row r="1575" spans="1:7" s="3" customFormat="1" ht="15" x14ac:dyDescent="0.25">
      <c r="A1575" s="146"/>
      <c r="B1575" s="149"/>
      <c r="C1575" s="24" t="s">
        <v>12</v>
      </c>
      <c r="D1575" s="25"/>
      <c r="E1575" s="27">
        <f t="shared" si="128"/>
        <v>7857</v>
      </c>
      <c r="F1575" s="27">
        <f t="shared" si="128"/>
        <v>7036.7562799999996</v>
      </c>
      <c r="G1575" s="27">
        <f t="shared" si="128"/>
        <v>7036.7562799999996</v>
      </c>
    </row>
    <row r="1576" spans="1:7" s="3" customFormat="1" ht="15" x14ac:dyDescent="0.25">
      <c r="A1576" s="146"/>
      <c r="B1576" s="149"/>
      <c r="C1576" s="24" t="s">
        <v>13</v>
      </c>
      <c r="D1576" s="25"/>
      <c r="E1576" s="27">
        <f t="shared" si="128"/>
        <v>0</v>
      </c>
      <c r="F1576" s="27">
        <f t="shared" si="128"/>
        <v>0</v>
      </c>
      <c r="G1576" s="27">
        <f t="shared" si="128"/>
        <v>0</v>
      </c>
    </row>
    <row r="1577" spans="1:7" s="3" customFormat="1" ht="30" customHeight="1" x14ac:dyDescent="0.25">
      <c r="A1577" s="146"/>
      <c r="B1577" s="149"/>
      <c r="C1577" s="24" t="s">
        <v>14</v>
      </c>
      <c r="D1577" s="25"/>
      <c r="E1577" s="27">
        <f t="shared" si="128"/>
        <v>0</v>
      </c>
      <c r="F1577" s="27">
        <f t="shared" si="128"/>
        <v>0</v>
      </c>
      <c r="G1577" s="27">
        <f t="shared" si="128"/>
        <v>0</v>
      </c>
    </row>
    <row r="1578" spans="1:7" s="3" customFormat="1" ht="15" x14ac:dyDescent="0.25">
      <c r="A1578" s="146"/>
      <c r="B1578" s="149"/>
      <c r="C1578" s="24" t="s">
        <v>15</v>
      </c>
      <c r="D1578" s="25"/>
      <c r="E1578" s="27">
        <f t="shared" si="128"/>
        <v>0</v>
      </c>
      <c r="F1578" s="27">
        <f t="shared" si="128"/>
        <v>0</v>
      </c>
      <c r="G1578" s="27">
        <f t="shared" si="128"/>
        <v>0</v>
      </c>
    </row>
    <row r="1579" spans="1:7" s="3" customFormat="1" ht="15" customHeight="1" x14ac:dyDescent="0.25">
      <c r="A1579" s="146"/>
      <c r="B1579" s="149"/>
      <c r="C1579" s="24" t="s">
        <v>16</v>
      </c>
      <c r="D1579" s="25"/>
      <c r="E1579" s="27">
        <f t="shared" si="128"/>
        <v>0</v>
      </c>
      <c r="F1579" s="27">
        <f t="shared" si="128"/>
        <v>0</v>
      </c>
      <c r="G1579" s="27">
        <f t="shared" si="128"/>
        <v>0</v>
      </c>
    </row>
    <row r="1580" spans="1:7" s="3" customFormat="1" ht="15.75" customHeight="1" x14ac:dyDescent="0.25">
      <c r="A1580" s="146" t="s">
        <v>354</v>
      </c>
      <c r="B1580" s="149" t="s">
        <v>252</v>
      </c>
      <c r="C1580" s="24" t="s">
        <v>10</v>
      </c>
      <c r="D1580" s="34"/>
      <c r="E1580" s="35">
        <f>SUM(E1581:E1586)</f>
        <v>7857</v>
      </c>
      <c r="F1580" s="35">
        <f>SUM(F1581:F1586)</f>
        <v>7036.7562799999996</v>
      </c>
      <c r="G1580" s="35">
        <f>SUM(G1581:G1586)</f>
        <v>7036.7562799999996</v>
      </c>
    </row>
    <row r="1581" spans="1:7" s="3" customFormat="1" ht="15.75" customHeight="1" x14ac:dyDescent="0.25">
      <c r="A1581" s="146"/>
      <c r="B1581" s="149"/>
      <c r="C1581" s="24" t="s">
        <v>11</v>
      </c>
      <c r="D1581" s="34"/>
      <c r="E1581" s="36">
        <v>0</v>
      </c>
      <c r="F1581" s="36">
        <v>0</v>
      </c>
      <c r="G1581" s="36">
        <v>0</v>
      </c>
    </row>
    <row r="1582" spans="1:7" s="3" customFormat="1" ht="15.75" customHeight="1" x14ac:dyDescent="0.25">
      <c r="A1582" s="146"/>
      <c r="B1582" s="149"/>
      <c r="C1582" s="24" t="s">
        <v>12</v>
      </c>
      <c r="D1582" s="34"/>
      <c r="E1582" s="36">
        <v>7857</v>
      </c>
      <c r="F1582" s="39">
        <v>7036.7562799999996</v>
      </c>
      <c r="G1582" s="39">
        <v>7036.7562799999996</v>
      </c>
    </row>
    <row r="1583" spans="1:7" s="3" customFormat="1" ht="15.75" customHeight="1" x14ac:dyDescent="0.25">
      <c r="A1583" s="146"/>
      <c r="B1583" s="149"/>
      <c r="C1583" s="24" t="s">
        <v>13</v>
      </c>
      <c r="D1583" s="34"/>
      <c r="E1583" s="36">
        <v>0</v>
      </c>
      <c r="F1583" s="36">
        <v>0</v>
      </c>
      <c r="G1583" s="36">
        <v>0</v>
      </c>
    </row>
    <row r="1584" spans="1:7" s="3" customFormat="1" ht="28.5" customHeight="1" x14ac:dyDescent="0.25">
      <c r="A1584" s="146"/>
      <c r="B1584" s="149"/>
      <c r="C1584" s="24" t="s">
        <v>14</v>
      </c>
      <c r="D1584" s="34"/>
      <c r="E1584" s="36">
        <v>0</v>
      </c>
      <c r="F1584" s="36">
        <v>0</v>
      </c>
      <c r="G1584" s="36">
        <v>0</v>
      </c>
    </row>
    <row r="1585" spans="1:7" s="3" customFormat="1" ht="16.5" customHeight="1" x14ac:dyDescent="0.25">
      <c r="A1585" s="146"/>
      <c r="B1585" s="149"/>
      <c r="C1585" s="24" t="s">
        <v>15</v>
      </c>
      <c r="D1585" s="34"/>
      <c r="E1585" s="36">
        <v>0</v>
      </c>
      <c r="F1585" s="36">
        <v>0</v>
      </c>
      <c r="G1585" s="36">
        <v>0</v>
      </c>
    </row>
    <row r="1586" spans="1:7" s="3" customFormat="1" ht="16.5" customHeight="1" x14ac:dyDescent="0.25">
      <c r="A1586" s="146"/>
      <c r="B1586" s="149"/>
      <c r="C1586" s="24" t="s">
        <v>16</v>
      </c>
      <c r="D1586" s="34"/>
      <c r="E1586" s="36">
        <v>0</v>
      </c>
      <c r="F1586" s="36">
        <v>0</v>
      </c>
      <c r="G1586" s="36">
        <v>0</v>
      </c>
    </row>
    <row r="1587" spans="1:7" s="3" customFormat="1" ht="15" x14ac:dyDescent="0.25">
      <c r="A1587" s="146" t="s">
        <v>355</v>
      </c>
      <c r="B1587" s="149" t="s">
        <v>253</v>
      </c>
      <c r="C1587" s="24" t="s">
        <v>10</v>
      </c>
      <c r="D1587" s="25"/>
      <c r="E1587" s="26">
        <f>SUM(E1588:E1593)</f>
        <v>50004</v>
      </c>
      <c r="F1587" s="26">
        <f>SUM(F1588:F1593)</f>
        <v>50004</v>
      </c>
      <c r="G1587" s="26">
        <f>SUM(G1588:G1593)</f>
        <v>50004</v>
      </c>
    </row>
    <row r="1588" spans="1:7" s="3" customFormat="1" ht="15" x14ac:dyDescent="0.25">
      <c r="A1588" s="146"/>
      <c r="B1588" s="149"/>
      <c r="C1588" s="24" t="s">
        <v>11</v>
      </c>
      <c r="D1588" s="25"/>
      <c r="E1588" s="27">
        <f t="shared" ref="E1588:G1593" si="129">E1595</f>
        <v>0</v>
      </c>
      <c r="F1588" s="27">
        <f>F1595</f>
        <v>0</v>
      </c>
      <c r="G1588" s="27">
        <f>G1595</f>
        <v>0</v>
      </c>
    </row>
    <row r="1589" spans="1:7" s="3" customFormat="1" ht="15" x14ac:dyDescent="0.25">
      <c r="A1589" s="146"/>
      <c r="B1589" s="149"/>
      <c r="C1589" s="24" t="s">
        <v>12</v>
      </c>
      <c r="D1589" s="25"/>
      <c r="E1589" s="27">
        <f t="shared" si="129"/>
        <v>50004</v>
      </c>
      <c r="F1589" s="27">
        <f t="shared" si="129"/>
        <v>50004</v>
      </c>
      <c r="G1589" s="27">
        <f t="shared" si="129"/>
        <v>50004</v>
      </c>
    </row>
    <row r="1590" spans="1:7" s="3" customFormat="1" ht="15" x14ac:dyDescent="0.25">
      <c r="A1590" s="146"/>
      <c r="B1590" s="149"/>
      <c r="C1590" s="24" t="s">
        <v>13</v>
      </c>
      <c r="D1590" s="25"/>
      <c r="E1590" s="27">
        <f t="shared" si="129"/>
        <v>0</v>
      </c>
      <c r="F1590" s="27">
        <f t="shared" si="129"/>
        <v>0</v>
      </c>
      <c r="G1590" s="27">
        <f t="shared" si="129"/>
        <v>0</v>
      </c>
    </row>
    <row r="1591" spans="1:7" s="3" customFormat="1" ht="30" customHeight="1" x14ac:dyDescent="0.25">
      <c r="A1591" s="146"/>
      <c r="B1591" s="149"/>
      <c r="C1591" s="24" t="s">
        <v>14</v>
      </c>
      <c r="D1591" s="25"/>
      <c r="E1591" s="27">
        <f t="shared" si="129"/>
        <v>0</v>
      </c>
      <c r="F1591" s="27">
        <f t="shared" si="129"/>
        <v>0</v>
      </c>
      <c r="G1591" s="27">
        <f t="shared" si="129"/>
        <v>0</v>
      </c>
    </row>
    <row r="1592" spans="1:7" s="3" customFormat="1" ht="15" x14ac:dyDescent="0.25">
      <c r="A1592" s="146"/>
      <c r="B1592" s="149"/>
      <c r="C1592" s="24" t="s">
        <v>15</v>
      </c>
      <c r="D1592" s="25"/>
      <c r="E1592" s="27">
        <f t="shared" si="129"/>
        <v>0</v>
      </c>
      <c r="F1592" s="27">
        <f t="shared" si="129"/>
        <v>0</v>
      </c>
      <c r="G1592" s="27">
        <f t="shared" si="129"/>
        <v>0</v>
      </c>
    </row>
    <row r="1593" spans="1:7" s="3" customFormat="1" ht="15" customHeight="1" x14ac:dyDescent="0.25">
      <c r="A1593" s="146"/>
      <c r="B1593" s="149"/>
      <c r="C1593" s="24" t="s">
        <v>16</v>
      </c>
      <c r="D1593" s="25"/>
      <c r="E1593" s="27">
        <f t="shared" si="129"/>
        <v>0</v>
      </c>
      <c r="F1593" s="27">
        <f t="shared" si="129"/>
        <v>0</v>
      </c>
      <c r="G1593" s="27">
        <f t="shared" si="129"/>
        <v>0</v>
      </c>
    </row>
    <row r="1594" spans="1:7" s="3" customFormat="1" ht="15.75" customHeight="1" x14ac:dyDescent="0.25">
      <c r="A1594" s="146" t="s">
        <v>356</v>
      </c>
      <c r="B1594" s="149" t="s">
        <v>254</v>
      </c>
      <c r="C1594" s="24" t="s">
        <v>10</v>
      </c>
      <c r="D1594" s="34"/>
      <c r="E1594" s="35">
        <f>SUM(E1595:E1600)</f>
        <v>50004</v>
      </c>
      <c r="F1594" s="35">
        <f>SUM(F1595:F1600)</f>
        <v>50004</v>
      </c>
      <c r="G1594" s="35">
        <f>SUM(G1595:G1600)</f>
        <v>50004</v>
      </c>
    </row>
    <row r="1595" spans="1:7" s="3" customFormat="1" ht="15.75" customHeight="1" x14ac:dyDescent="0.25">
      <c r="A1595" s="146"/>
      <c r="B1595" s="149"/>
      <c r="C1595" s="24" t="s">
        <v>11</v>
      </c>
      <c r="D1595" s="34"/>
      <c r="E1595" s="36">
        <v>0</v>
      </c>
      <c r="F1595" s="36">
        <v>0</v>
      </c>
      <c r="G1595" s="36">
        <v>0</v>
      </c>
    </row>
    <row r="1596" spans="1:7" s="3" customFormat="1" ht="15.75" customHeight="1" x14ac:dyDescent="0.25">
      <c r="A1596" s="146"/>
      <c r="B1596" s="149"/>
      <c r="C1596" s="24" t="s">
        <v>12</v>
      </c>
      <c r="D1596" s="34"/>
      <c r="E1596" s="36">
        <v>50004</v>
      </c>
      <c r="F1596" s="39">
        <v>50004</v>
      </c>
      <c r="G1596" s="39">
        <v>50004</v>
      </c>
    </row>
    <row r="1597" spans="1:7" s="3" customFormat="1" ht="15.75" customHeight="1" x14ac:dyDescent="0.25">
      <c r="A1597" s="146"/>
      <c r="B1597" s="149"/>
      <c r="C1597" s="24" t="s">
        <v>13</v>
      </c>
      <c r="D1597" s="34"/>
      <c r="E1597" s="36">
        <v>0</v>
      </c>
      <c r="F1597" s="36">
        <v>0</v>
      </c>
      <c r="G1597" s="36">
        <v>0</v>
      </c>
    </row>
    <row r="1598" spans="1:7" s="3" customFormat="1" ht="28.5" customHeight="1" x14ac:dyDescent="0.25">
      <c r="A1598" s="146"/>
      <c r="B1598" s="149"/>
      <c r="C1598" s="24" t="s">
        <v>14</v>
      </c>
      <c r="D1598" s="34"/>
      <c r="E1598" s="36">
        <v>0</v>
      </c>
      <c r="F1598" s="36">
        <v>0</v>
      </c>
      <c r="G1598" s="36">
        <v>0</v>
      </c>
    </row>
    <row r="1599" spans="1:7" s="3" customFormat="1" ht="16.5" customHeight="1" x14ac:dyDescent="0.25">
      <c r="A1599" s="146"/>
      <c r="B1599" s="149"/>
      <c r="C1599" s="24" t="s">
        <v>15</v>
      </c>
      <c r="D1599" s="34"/>
      <c r="E1599" s="36">
        <v>0</v>
      </c>
      <c r="F1599" s="36">
        <v>0</v>
      </c>
      <c r="G1599" s="36">
        <v>0</v>
      </c>
    </row>
    <row r="1600" spans="1:7" s="3" customFormat="1" ht="16.5" customHeight="1" x14ac:dyDescent="0.25">
      <c r="A1600" s="146"/>
      <c r="B1600" s="149"/>
      <c r="C1600" s="24" t="s">
        <v>16</v>
      </c>
      <c r="D1600" s="34"/>
      <c r="E1600" s="36">
        <v>0</v>
      </c>
      <c r="F1600" s="36">
        <v>0</v>
      </c>
      <c r="G1600" s="36">
        <v>0</v>
      </c>
    </row>
    <row r="1601" spans="1:8" s="10" customFormat="1" ht="17.25" customHeight="1" x14ac:dyDescent="0.25">
      <c r="A1601" s="11"/>
      <c r="B1601" s="148" t="s">
        <v>255</v>
      </c>
      <c r="C1601" s="148"/>
      <c r="D1601" s="148"/>
      <c r="E1601" s="148"/>
      <c r="F1601" s="148"/>
      <c r="G1601" s="148"/>
    </row>
    <row r="1602" spans="1:8" s="10" customFormat="1" ht="12.75" customHeight="1" x14ac:dyDescent="0.25">
      <c r="A1602" s="150" t="s">
        <v>357</v>
      </c>
      <c r="B1602" s="151" t="s">
        <v>256</v>
      </c>
      <c r="C1602" s="12" t="s">
        <v>10</v>
      </c>
      <c r="D1602" s="40"/>
      <c r="E1602" s="18">
        <f>SUM(E1603:E1608)</f>
        <v>82222.029309999984</v>
      </c>
      <c r="F1602" s="18">
        <f>SUM(F1603:F1608)</f>
        <v>80904.141959999994</v>
      </c>
      <c r="G1602" s="18">
        <f>SUM(G1603:G1608)</f>
        <v>80904.141959999994</v>
      </c>
      <c r="H1602" s="181">
        <f>G1602-E1602</f>
        <v>-1317.88734999999</v>
      </c>
    </row>
    <row r="1603" spans="1:8" s="10" customFormat="1" ht="12.75" customHeight="1" x14ac:dyDescent="0.25">
      <c r="A1603" s="150"/>
      <c r="B1603" s="151"/>
      <c r="C1603" s="12" t="s">
        <v>11</v>
      </c>
      <c r="D1603" s="40"/>
      <c r="E1603" s="18">
        <f>E1610+E1624+E1631+E1638</f>
        <v>0</v>
      </c>
      <c r="F1603" s="18">
        <f>F1610+F1624+F1631+F1638</f>
        <v>0</v>
      </c>
      <c r="G1603" s="18">
        <f>G1610+G1624+G1631+G1638</f>
        <v>0</v>
      </c>
    </row>
    <row r="1604" spans="1:8" s="10" customFormat="1" ht="12.75" customHeight="1" x14ac:dyDescent="0.25">
      <c r="A1604" s="150"/>
      <c r="B1604" s="151"/>
      <c r="C1604" s="12" t="s">
        <v>12</v>
      </c>
      <c r="D1604" s="40"/>
      <c r="E1604" s="18">
        <f>E1611+E1618+E1625+E1632+E1639+E1646</f>
        <v>82222.029309999984</v>
      </c>
      <c r="F1604" s="18">
        <f>F1611+F1618+F1625+F1632+F1639+F1646</f>
        <v>80904.141959999994</v>
      </c>
      <c r="G1604" s="18">
        <f>G1611+G1618+G1625+G1632+G1639+G1646</f>
        <v>80904.141959999994</v>
      </c>
    </row>
    <row r="1605" spans="1:8" s="10" customFormat="1" ht="12.75" customHeight="1" x14ac:dyDescent="0.25">
      <c r="A1605" s="150"/>
      <c r="B1605" s="151"/>
      <c r="C1605" s="12" t="s">
        <v>13</v>
      </c>
      <c r="D1605" s="40"/>
      <c r="E1605" s="18">
        <f>E1612+E1626+E1633+E1640</f>
        <v>0</v>
      </c>
      <c r="F1605" s="18">
        <f>F1612+F1626+F1633+F1640</f>
        <v>0</v>
      </c>
      <c r="G1605" s="18">
        <f>G1612+G1626+G1633+G1640</f>
        <v>0</v>
      </c>
    </row>
    <row r="1606" spans="1:8" s="10" customFormat="1" ht="28.5" customHeight="1" x14ac:dyDescent="0.25">
      <c r="A1606" s="150"/>
      <c r="B1606" s="151"/>
      <c r="C1606" s="12" t="s">
        <v>14</v>
      </c>
      <c r="D1606" s="40"/>
      <c r="E1606" s="18">
        <f>E1613+E1627+E1635+E1641</f>
        <v>0</v>
      </c>
      <c r="F1606" s="18">
        <f>F1613+F1627+F1635+F1641</f>
        <v>0</v>
      </c>
      <c r="G1606" s="18">
        <f>G1613+G1627+G1635+G1641</f>
        <v>0</v>
      </c>
    </row>
    <row r="1607" spans="1:8" s="10" customFormat="1" ht="16.5" customHeight="1" x14ac:dyDescent="0.25">
      <c r="A1607" s="150"/>
      <c r="B1607" s="151"/>
      <c r="C1607" s="12" t="s">
        <v>15</v>
      </c>
      <c r="D1607" s="40"/>
      <c r="E1607" s="18">
        <v>0</v>
      </c>
      <c r="F1607" s="18">
        <v>0</v>
      </c>
      <c r="G1607" s="18">
        <v>0</v>
      </c>
    </row>
    <row r="1608" spans="1:8" s="10" customFormat="1" ht="27" customHeight="1" x14ac:dyDescent="0.25">
      <c r="A1608" s="150"/>
      <c r="B1608" s="151"/>
      <c r="C1608" s="12" t="s">
        <v>16</v>
      </c>
      <c r="D1608" s="40"/>
      <c r="E1608" s="18">
        <f>E1615+E1629+E1636+E1643</f>
        <v>0</v>
      </c>
      <c r="F1608" s="18">
        <f>F1615+F1629+F1636+F1643</f>
        <v>0</v>
      </c>
      <c r="G1608" s="18">
        <f>G1615+G1629+G1636+G1643</f>
        <v>0</v>
      </c>
    </row>
    <row r="1609" spans="1:8" s="3" customFormat="1" ht="15" x14ac:dyDescent="0.25">
      <c r="A1609" s="146" t="s">
        <v>358</v>
      </c>
      <c r="B1609" s="149" t="s">
        <v>257</v>
      </c>
      <c r="C1609" s="24" t="s">
        <v>10</v>
      </c>
      <c r="D1609" s="34"/>
      <c r="E1609" s="35">
        <f>SUM(E1610:E1615)</f>
        <v>70833.820389999993</v>
      </c>
      <c r="F1609" s="35">
        <f>SUM(F1610:F1615)</f>
        <v>70784.585420000003</v>
      </c>
      <c r="G1609" s="35">
        <f>SUM(G1610:G1615)</f>
        <v>70784.585420000003</v>
      </c>
    </row>
    <row r="1610" spans="1:8" s="3" customFormat="1" ht="16.5" customHeight="1" x14ac:dyDescent="0.25">
      <c r="A1610" s="146"/>
      <c r="B1610" s="149"/>
      <c r="C1610" s="24" t="s">
        <v>11</v>
      </c>
      <c r="D1610" s="34"/>
      <c r="E1610" s="36">
        <v>0</v>
      </c>
      <c r="F1610" s="36">
        <v>0</v>
      </c>
      <c r="G1610" s="36">
        <v>0</v>
      </c>
    </row>
    <row r="1611" spans="1:8" s="3" customFormat="1" ht="15" x14ac:dyDescent="0.25">
      <c r="A1611" s="146"/>
      <c r="B1611" s="149"/>
      <c r="C1611" s="24" t="s">
        <v>12</v>
      </c>
      <c r="D1611" s="34" t="s">
        <v>258</v>
      </c>
      <c r="E1611" s="36">
        <v>70833.820389999993</v>
      </c>
      <c r="F1611" s="37">
        <v>70784.585420000003</v>
      </c>
      <c r="G1611" s="37">
        <v>70784.585420000003</v>
      </c>
    </row>
    <row r="1612" spans="1:8" s="3" customFormat="1" ht="15" x14ac:dyDescent="0.25">
      <c r="A1612" s="146"/>
      <c r="B1612" s="149"/>
      <c r="C1612" s="24" t="s">
        <v>13</v>
      </c>
      <c r="D1612" s="34"/>
      <c r="E1612" s="36">
        <v>0</v>
      </c>
      <c r="F1612" s="36">
        <v>0</v>
      </c>
      <c r="G1612" s="36">
        <v>0</v>
      </c>
    </row>
    <row r="1613" spans="1:8" s="3" customFormat="1" ht="25.5" x14ac:dyDescent="0.25">
      <c r="A1613" s="146"/>
      <c r="B1613" s="149"/>
      <c r="C1613" s="24" t="s">
        <v>14</v>
      </c>
      <c r="D1613" s="34"/>
      <c r="E1613" s="36">
        <v>0</v>
      </c>
      <c r="F1613" s="36">
        <v>0</v>
      </c>
      <c r="G1613" s="36">
        <v>0</v>
      </c>
    </row>
    <row r="1614" spans="1:8" s="3" customFormat="1" ht="16.5" customHeight="1" x14ac:dyDescent="0.25">
      <c r="A1614" s="146"/>
      <c r="B1614" s="149"/>
      <c r="C1614" s="24" t="s">
        <v>15</v>
      </c>
      <c r="D1614" s="34"/>
      <c r="E1614" s="36">
        <v>0</v>
      </c>
      <c r="F1614" s="36">
        <v>0</v>
      </c>
      <c r="G1614" s="36">
        <v>0</v>
      </c>
    </row>
    <row r="1615" spans="1:8" s="3" customFormat="1" ht="15" customHeight="1" x14ac:dyDescent="0.25">
      <c r="A1615" s="146"/>
      <c r="B1615" s="149"/>
      <c r="C1615" s="24" t="s">
        <v>16</v>
      </c>
      <c r="D1615" s="34"/>
      <c r="E1615" s="36">
        <v>0</v>
      </c>
      <c r="F1615" s="36">
        <v>0</v>
      </c>
      <c r="G1615" s="36">
        <v>0</v>
      </c>
    </row>
    <row r="1616" spans="1:8" s="3" customFormat="1" ht="15" x14ac:dyDescent="0.25">
      <c r="A1616" s="148" t="s">
        <v>359</v>
      </c>
      <c r="B1616" s="147" t="s">
        <v>259</v>
      </c>
      <c r="C1616" s="24" t="s">
        <v>10</v>
      </c>
      <c r="D1616" s="34" t="s">
        <v>260</v>
      </c>
      <c r="E1616" s="35">
        <f>SUM(E1617:E1622)</f>
        <v>0</v>
      </c>
      <c r="F1616" s="35">
        <f>SUM(F1617:F1622)</f>
        <v>0</v>
      </c>
      <c r="G1616" s="35">
        <f>SUM(G1617:G1622)</f>
        <v>0</v>
      </c>
    </row>
    <row r="1617" spans="1:7" s="3" customFormat="1" ht="15" customHeight="1" x14ac:dyDescent="0.25">
      <c r="A1617" s="148"/>
      <c r="B1617" s="147"/>
      <c r="C1617" s="24" t="s">
        <v>11</v>
      </c>
      <c r="D1617" s="34"/>
      <c r="E1617" s="36">
        <v>0</v>
      </c>
      <c r="F1617" s="36">
        <v>0</v>
      </c>
      <c r="G1617" s="36">
        <v>0</v>
      </c>
    </row>
    <row r="1618" spans="1:7" s="3" customFormat="1" ht="15" x14ac:dyDescent="0.25">
      <c r="A1618" s="148"/>
      <c r="B1618" s="147"/>
      <c r="C1618" s="24" t="s">
        <v>12</v>
      </c>
      <c r="D1618" s="34"/>
      <c r="E1618" s="37">
        <v>0</v>
      </c>
      <c r="F1618" s="37">
        <v>0</v>
      </c>
      <c r="G1618" s="37">
        <v>0</v>
      </c>
    </row>
    <row r="1619" spans="1:7" s="3" customFormat="1" ht="15" x14ac:dyDescent="0.25">
      <c r="A1619" s="148"/>
      <c r="B1619" s="147"/>
      <c r="C1619" s="24" t="s">
        <v>13</v>
      </c>
      <c r="D1619" s="34"/>
      <c r="E1619" s="36">
        <v>0</v>
      </c>
      <c r="F1619" s="36">
        <v>0</v>
      </c>
      <c r="G1619" s="36">
        <v>0</v>
      </c>
    </row>
    <row r="1620" spans="1:7" s="3" customFormat="1" ht="25.5" x14ac:dyDescent="0.25">
      <c r="A1620" s="148"/>
      <c r="B1620" s="147"/>
      <c r="C1620" s="24" t="s">
        <v>14</v>
      </c>
      <c r="D1620" s="34"/>
      <c r="E1620" s="36">
        <v>0</v>
      </c>
      <c r="F1620" s="36">
        <v>0</v>
      </c>
      <c r="G1620" s="36">
        <v>0</v>
      </c>
    </row>
    <row r="1621" spans="1:7" s="3" customFormat="1" ht="16.5" customHeight="1" x14ac:dyDescent="0.25">
      <c r="A1621" s="148"/>
      <c r="B1621" s="147"/>
      <c r="C1621" s="24" t="s">
        <v>15</v>
      </c>
      <c r="D1621" s="34"/>
      <c r="E1621" s="36">
        <v>0</v>
      </c>
      <c r="F1621" s="36">
        <v>0</v>
      </c>
      <c r="G1621" s="36">
        <v>0</v>
      </c>
    </row>
    <row r="1622" spans="1:7" s="3" customFormat="1" ht="15" customHeight="1" x14ac:dyDescent="0.25">
      <c r="A1622" s="148"/>
      <c r="B1622" s="147"/>
      <c r="C1622" s="24" t="s">
        <v>16</v>
      </c>
      <c r="D1622" s="34"/>
      <c r="E1622" s="36">
        <v>0</v>
      </c>
      <c r="F1622" s="36">
        <v>0</v>
      </c>
      <c r="G1622" s="36">
        <v>0</v>
      </c>
    </row>
    <row r="1623" spans="1:7" s="3" customFormat="1" ht="12.75" customHeight="1" x14ac:dyDescent="0.25">
      <c r="A1623" s="146" t="s">
        <v>360</v>
      </c>
      <c r="B1623" s="147" t="s">
        <v>261</v>
      </c>
      <c r="C1623" s="24" t="s">
        <v>10</v>
      </c>
      <c r="D1623" s="34"/>
      <c r="E1623" s="35">
        <f>SUM(E1624:E1629)</f>
        <v>6769.4</v>
      </c>
      <c r="F1623" s="35">
        <f>SUM(F1624:F1629)</f>
        <v>6395.1156199999996</v>
      </c>
      <c r="G1623" s="35">
        <f>SUM(G1624:G1629)</f>
        <v>6395.1156199999996</v>
      </c>
    </row>
    <row r="1624" spans="1:7" s="3" customFormat="1" ht="15" customHeight="1" x14ac:dyDescent="0.25">
      <c r="A1624" s="146"/>
      <c r="B1624" s="147"/>
      <c r="C1624" s="24" t="s">
        <v>11</v>
      </c>
      <c r="D1624" s="34"/>
      <c r="E1624" s="36">
        <v>0</v>
      </c>
      <c r="F1624" s="36">
        <v>0</v>
      </c>
      <c r="G1624" s="36">
        <v>0</v>
      </c>
    </row>
    <row r="1625" spans="1:7" s="3" customFormat="1" ht="16.5" customHeight="1" x14ac:dyDescent="0.25">
      <c r="A1625" s="146"/>
      <c r="B1625" s="147"/>
      <c r="C1625" s="24" t="s">
        <v>12</v>
      </c>
      <c r="D1625" s="34" t="s">
        <v>258</v>
      </c>
      <c r="E1625" s="36">
        <v>6769.4</v>
      </c>
      <c r="F1625" s="39">
        <v>6395.1156199999996</v>
      </c>
      <c r="G1625" s="39">
        <v>6395.1156199999996</v>
      </c>
    </row>
    <row r="1626" spans="1:7" s="3" customFormat="1" ht="15.75" customHeight="1" x14ac:dyDescent="0.25">
      <c r="A1626" s="146"/>
      <c r="B1626" s="147"/>
      <c r="C1626" s="24" t="s">
        <v>13</v>
      </c>
      <c r="D1626" s="34"/>
      <c r="E1626" s="36">
        <v>0</v>
      </c>
      <c r="F1626" s="36">
        <v>0</v>
      </c>
      <c r="G1626" s="36">
        <v>0</v>
      </c>
    </row>
    <row r="1627" spans="1:7" s="3" customFormat="1" ht="27.75" customHeight="1" x14ac:dyDescent="0.25">
      <c r="A1627" s="146"/>
      <c r="B1627" s="147"/>
      <c r="C1627" s="24" t="s">
        <v>14</v>
      </c>
      <c r="D1627" s="34"/>
      <c r="E1627" s="36">
        <v>0</v>
      </c>
      <c r="F1627" s="36">
        <v>0</v>
      </c>
      <c r="G1627" s="36">
        <v>0</v>
      </c>
    </row>
    <row r="1628" spans="1:7" s="3" customFormat="1" ht="15" customHeight="1" x14ac:dyDescent="0.25">
      <c r="A1628" s="146"/>
      <c r="B1628" s="147"/>
      <c r="C1628" s="24" t="s">
        <v>15</v>
      </c>
      <c r="D1628" s="34"/>
      <c r="E1628" s="36">
        <v>0</v>
      </c>
      <c r="F1628" s="36">
        <v>0</v>
      </c>
      <c r="G1628" s="36">
        <v>0</v>
      </c>
    </row>
    <row r="1629" spans="1:7" s="3" customFormat="1" ht="28.5" customHeight="1" x14ac:dyDescent="0.25">
      <c r="A1629" s="146"/>
      <c r="B1629" s="147"/>
      <c r="C1629" s="24" t="s">
        <v>16</v>
      </c>
      <c r="D1629" s="34"/>
      <c r="E1629" s="36">
        <v>0</v>
      </c>
      <c r="F1629" s="36">
        <v>0</v>
      </c>
      <c r="G1629" s="36">
        <v>0</v>
      </c>
    </row>
    <row r="1630" spans="1:7" s="3" customFormat="1" ht="15" x14ac:dyDescent="0.25">
      <c r="A1630" s="148" t="s">
        <v>361</v>
      </c>
      <c r="B1630" s="149" t="s">
        <v>262</v>
      </c>
      <c r="C1630" s="24" t="s">
        <v>10</v>
      </c>
      <c r="D1630" s="34" t="s">
        <v>258</v>
      </c>
      <c r="E1630" s="35">
        <f>SUM(E1631:E1636)</f>
        <v>0</v>
      </c>
      <c r="F1630" s="35">
        <f>SUM(F1631:F1636)</f>
        <v>0</v>
      </c>
      <c r="G1630" s="35">
        <f>SUM(G1631:G1636)</f>
        <v>0</v>
      </c>
    </row>
    <row r="1631" spans="1:7" s="3" customFormat="1" ht="16.5" customHeight="1" x14ac:dyDescent="0.25">
      <c r="A1631" s="148"/>
      <c r="B1631" s="149"/>
      <c r="C1631" s="24" t="s">
        <v>11</v>
      </c>
      <c r="D1631" s="34"/>
      <c r="E1631" s="36">
        <v>0</v>
      </c>
      <c r="F1631" s="36">
        <v>0</v>
      </c>
      <c r="G1631" s="36">
        <v>0</v>
      </c>
    </row>
    <row r="1632" spans="1:7" s="3" customFormat="1" ht="15" x14ac:dyDescent="0.25">
      <c r="A1632" s="148"/>
      <c r="B1632" s="149"/>
      <c r="C1632" s="24" t="s">
        <v>12</v>
      </c>
      <c r="D1632" s="34"/>
      <c r="E1632" s="36">
        <v>0</v>
      </c>
      <c r="F1632" s="37">
        <v>0</v>
      </c>
      <c r="G1632" s="37">
        <v>0</v>
      </c>
    </row>
    <row r="1633" spans="1:7" s="3" customFormat="1" ht="15" x14ac:dyDescent="0.25">
      <c r="A1633" s="148"/>
      <c r="B1633" s="149"/>
      <c r="C1633" s="24" t="s">
        <v>13</v>
      </c>
      <c r="D1633" s="34"/>
      <c r="E1633" s="36">
        <v>0</v>
      </c>
      <c r="F1633" s="36">
        <v>0</v>
      </c>
      <c r="G1633" s="36">
        <v>0</v>
      </c>
    </row>
    <row r="1634" spans="1:7" s="3" customFormat="1" ht="25.5" x14ac:dyDescent="0.25">
      <c r="A1634" s="148"/>
      <c r="B1634" s="149"/>
      <c r="C1634" s="24" t="s">
        <v>14</v>
      </c>
      <c r="D1634" s="34"/>
      <c r="E1634" s="36">
        <v>0</v>
      </c>
      <c r="F1634" s="36">
        <v>0</v>
      </c>
      <c r="G1634" s="36">
        <v>0</v>
      </c>
    </row>
    <row r="1635" spans="1:7" s="3" customFormat="1" ht="13.5" customHeight="1" x14ac:dyDescent="0.25">
      <c r="A1635" s="148"/>
      <c r="B1635" s="149"/>
      <c r="C1635" s="24" t="s">
        <v>15</v>
      </c>
      <c r="D1635" s="34"/>
      <c r="E1635" s="36">
        <v>0</v>
      </c>
      <c r="F1635" s="36">
        <v>0</v>
      </c>
      <c r="G1635" s="36">
        <v>0</v>
      </c>
    </row>
    <row r="1636" spans="1:7" s="3" customFormat="1" ht="15" customHeight="1" x14ac:dyDescent="0.25">
      <c r="A1636" s="148"/>
      <c r="B1636" s="149"/>
      <c r="C1636" s="24" t="s">
        <v>16</v>
      </c>
      <c r="D1636" s="34"/>
      <c r="E1636" s="36">
        <v>0</v>
      </c>
      <c r="F1636" s="36">
        <v>0</v>
      </c>
      <c r="G1636" s="36">
        <v>0</v>
      </c>
    </row>
    <row r="1637" spans="1:7" s="3" customFormat="1" ht="15" x14ac:dyDescent="0.25">
      <c r="A1637" s="146" t="s">
        <v>362</v>
      </c>
      <c r="B1637" s="149" t="s">
        <v>263</v>
      </c>
      <c r="C1637" s="24" t="s">
        <v>10</v>
      </c>
      <c r="D1637" s="34"/>
      <c r="E1637" s="35">
        <f>SUM(E1638:E1643)</f>
        <v>654.64</v>
      </c>
      <c r="F1637" s="35">
        <f>SUM(F1638:F1643)</f>
        <v>654.64</v>
      </c>
      <c r="G1637" s="35">
        <f>SUM(G1638:G1643)</f>
        <v>654.64</v>
      </c>
    </row>
    <row r="1638" spans="1:7" s="3" customFormat="1" ht="17.25" customHeight="1" x14ac:dyDescent="0.25">
      <c r="A1638" s="146"/>
      <c r="B1638" s="149"/>
      <c r="C1638" s="24" t="s">
        <v>11</v>
      </c>
      <c r="D1638" s="34"/>
      <c r="E1638" s="36">
        <v>0</v>
      </c>
      <c r="F1638" s="36">
        <v>0</v>
      </c>
      <c r="G1638" s="36">
        <v>0</v>
      </c>
    </row>
    <row r="1639" spans="1:7" s="3" customFormat="1" ht="15" x14ac:dyDescent="0.25">
      <c r="A1639" s="146"/>
      <c r="B1639" s="149"/>
      <c r="C1639" s="24" t="s">
        <v>12</v>
      </c>
      <c r="D1639" s="34" t="s">
        <v>258</v>
      </c>
      <c r="E1639" s="36">
        <v>654.64</v>
      </c>
      <c r="F1639" s="37">
        <v>654.64</v>
      </c>
      <c r="G1639" s="37">
        <v>654.64</v>
      </c>
    </row>
    <row r="1640" spans="1:7" s="3" customFormat="1" ht="15" x14ac:dyDescent="0.25">
      <c r="A1640" s="146"/>
      <c r="B1640" s="149"/>
      <c r="C1640" s="24" t="s">
        <v>13</v>
      </c>
      <c r="D1640" s="34"/>
      <c r="E1640" s="36">
        <v>0</v>
      </c>
      <c r="F1640" s="36">
        <v>0</v>
      </c>
      <c r="G1640" s="36">
        <v>0</v>
      </c>
    </row>
    <row r="1641" spans="1:7" s="3" customFormat="1" ht="25.5" x14ac:dyDescent="0.25">
      <c r="A1641" s="146"/>
      <c r="B1641" s="149"/>
      <c r="C1641" s="24" t="s">
        <v>14</v>
      </c>
      <c r="D1641" s="34"/>
      <c r="E1641" s="36">
        <v>0</v>
      </c>
      <c r="F1641" s="36">
        <v>0</v>
      </c>
      <c r="G1641" s="36">
        <v>0</v>
      </c>
    </row>
    <row r="1642" spans="1:7" s="3" customFormat="1" ht="15.75" customHeight="1" x14ac:dyDescent="0.25">
      <c r="A1642" s="146"/>
      <c r="B1642" s="149"/>
      <c r="C1642" s="24" t="s">
        <v>15</v>
      </c>
      <c r="D1642" s="34"/>
      <c r="E1642" s="36">
        <v>0</v>
      </c>
      <c r="F1642" s="36">
        <v>0</v>
      </c>
      <c r="G1642" s="36">
        <v>0</v>
      </c>
    </row>
    <row r="1643" spans="1:7" s="3" customFormat="1" ht="17.25" customHeight="1" x14ac:dyDescent="0.25">
      <c r="A1643" s="146"/>
      <c r="B1643" s="149"/>
      <c r="C1643" s="24" t="s">
        <v>16</v>
      </c>
      <c r="D1643" s="34"/>
      <c r="E1643" s="36">
        <v>0</v>
      </c>
      <c r="F1643" s="36">
        <v>0</v>
      </c>
      <c r="G1643" s="36">
        <v>0</v>
      </c>
    </row>
    <row r="1644" spans="1:7" s="3" customFormat="1" ht="15" x14ac:dyDescent="0.25">
      <c r="A1644" s="146" t="s">
        <v>363</v>
      </c>
      <c r="B1644" s="149" t="s">
        <v>264</v>
      </c>
      <c r="C1644" s="24" t="s">
        <v>10</v>
      </c>
      <c r="D1644" s="34"/>
      <c r="E1644" s="35">
        <f>SUM(E1645:E1650)</f>
        <v>3964.1689200000001</v>
      </c>
      <c r="F1644" s="35">
        <f>SUM(F1645:F1650)</f>
        <v>3069.8009200000001</v>
      </c>
      <c r="G1644" s="35">
        <f>SUM(G1645:G1650)</f>
        <v>3069.8009200000001</v>
      </c>
    </row>
    <row r="1645" spans="1:7" s="3" customFormat="1" ht="15" x14ac:dyDescent="0.25">
      <c r="A1645" s="146"/>
      <c r="B1645" s="149"/>
      <c r="C1645" s="24" t="s">
        <v>11</v>
      </c>
      <c r="D1645" s="34"/>
      <c r="E1645" s="36">
        <v>0</v>
      </c>
      <c r="F1645" s="36">
        <v>0</v>
      </c>
      <c r="G1645" s="36">
        <v>0</v>
      </c>
    </row>
    <row r="1646" spans="1:7" s="3" customFormat="1" ht="15" x14ac:dyDescent="0.25">
      <c r="A1646" s="146"/>
      <c r="B1646" s="149"/>
      <c r="C1646" s="24" t="s">
        <v>12</v>
      </c>
      <c r="D1646" s="34" t="s">
        <v>258</v>
      </c>
      <c r="E1646" s="36">
        <v>3964.1689200000001</v>
      </c>
      <c r="F1646" s="37">
        <v>3069.8009200000001</v>
      </c>
      <c r="G1646" s="37">
        <v>3069.8009200000001</v>
      </c>
    </row>
    <row r="1647" spans="1:7" s="3" customFormat="1" ht="15" x14ac:dyDescent="0.25">
      <c r="A1647" s="146"/>
      <c r="B1647" s="149"/>
      <c r="C1647" s="24" t="s">
        <v>13</v>
      </c>
      <c r="D1647" s="34"/>
      <c r="E1647" s="36">
        <v>0</v>
      </c>
      <c r="F1647" s="36">
        <v>0</v>
      </c>
      <c r="G1647" s="36">
        <v>0</v>
      </c>
    </row>
    <row r="1648" spans="1:7" s="3" customFormat="1" ht="25.5" x14ac:dyDescent="0.25">
      <c r="A1648" s="146"/>
      <c r="B1648" s="149"/>
      <c r="C1648" s="24" t="s">
        <v>14</v>
      </c>
      <c r="D1648" s="34"/>
      <c r="E1648" s="36">
        <v>0</v>
      </c>
      <c r="F1648" s="36">
        <v>0</v>
      </c>
      <c r="G1648" s="36">
        <v>0</v>
      </c>
    </row>
    <row r="1649" spans="1:7" s="3" customFormat="1" ht="15" x14ac:dyDescent="0.25">
      <c r="A1649" s="146"/>
      <c r="B1649" s="149"/>
      <c r="C1649" s="24" t="s">
        <v>15</v>
      </c>
      <c r="D1649" s="34"/>
      <c r="E1649" s="36">
        <v>0</v>
      </c>
      <c r="F1649" s="36">
        <v>0</v>
      </c>
      <c r="G1649" s="36">
        <v>0</v>
      </c>
    </row>
    <row r="1650" spans="1:7" s="3" customFormat="1" ht="25.5" x14ac:dyDescent="0.25">
      <c r="A1650" s="146"/>
      <c r="B1650" s="149"/>
      <c r="C1650" s="24" t="s">
        <v>16</v>
      </c>
      <c r="D1650" s="34"/>
      <c r="E1650" s="36">
        <v>0</v>
      </c>
      <c r="F1650" s="36">
        <v>0</v>
      </c>
      <c r="G1650" s="36">
        <v>0</v>
      </c>
    </row>
  </sheetData>
  <autoFilter ref="A5:G1650"/>
  <mergeCells count="481">
    <mergeCell ref="A3:G3"/>
    <mergeCell ref="A5:A6"/>
    <mergeCell ref="B5:B6"/>
    <mergeCell ref="C5:C6"/>
    <mergeCell ref="E5:G5"/>
    <mergeCell ref="A8:A16"/>
    <mergeCell ref="B8:B16"/>
    <mergeCell ref="B17:G17"/>
    <mergeCell ref="A18:A24"/>
    <mergeCell ref="B18:B24"/>
    <mergeCell ref="D18:G24"/>
    <mergeCell ref="B25:G25"/>
    <mergeCell ref="A26:A32"/>
    <mergeCell ref="B26:B32"/>
    <mergeCell ref="D26:G32"/>
    <mergeCell ref="B33:G33"/>
    <mergeCell ref="A34:A42"/>
    <mergeCell ref="B34:B42"/>
    <mergeCell ref="A43:A51"/>
    <mergeCell ref="B43:B51"/>
    <mergeCell ref="A52:A59"/>
    <mergeCell ref="B52:B59"/>
    <mergeCell ref="A60:A66"/>
    <mergeCell ref="B60:B66"/>
    <mergeCell ref="A67:A73"/>
    <mergeCell ref="B67:B73"/>
    <mergeCell ref="A74:A80"/>
    <mergeCell ref="B74:B80"/>
    <mergeCell ref="A81:A87"/>
    <mergeCell ref="B81:B87"/>
    <mergeCell ref="A88:A94"/>
    <mergeCell ref="B88:B94"/>
    <mergeCell ref="A95:A102"/>
    <mergeCell ref="B95:B102"/>
    <mergeCell ref="A103:A109"/>
    <mergeCell ref="B103:B109"/>
    <mergeCell ref="A110:A116"/>
    <mergeCell ref="B110:B116"/>
    <mergeCell ref="A117:A123"/>
    <mergeCell ref="B117:B123"/>
    <mergeCell ref="A124:A130"/>
    <mergeCell ref="B124:B130"/>
    <mergeCell ref="A131:A137"/>
    <mergeCell ref="B131:B137"/>
    <mergeCell ref="A138:A144"/>
    <mergeCell ref="B138:B144"/>
    <mergeCell ref="A145:A151"/>
    <mergeCell ref="B145:B151"/>
    <mergeCell ref="A152:A158"/>
    <mergeCell ref="B152:B158"/>
    <mergeCell ref="A159:A166"/>
    <mergeCell ref="B159:B166"/>
    <mergeCell ref="A167:A174"/>
    <mergeCell ref="B167:B174"/>
    <mergeCell ref="A175:A181"/>
    <mergeCell ref="B175:B181"/>
    <mergeCell ref="A182:A188"/>
    <mergeCell ref="B182:B188"/>
    <mergeCell ref="A189:A195"/>
    <mergeCell ref="B189:B195"/>
    <mergeCell ref="A196:A202"/>
    <mergeCell ref="B196:B202"/>
    <mergeCell ref="A203:A209"/>
    <mergeCell ref="B203:B209"/>
    <mergeCell ref="A210:A216"/>
    <mergeCell ref="B210:B216"/>
    <mergeCell ref="A217:A223"/>
    <mergeCell ref="B217:B223"/>
    <mergeCell ref="A224:A230"/>
    <mergeCell ref="B224:B230"/>
    <mergeCell ref="A231:A237"/>
    <mergeCell ref="B231:B237"/>
    <mergeCell ref="A238:A244"/>
    <mergeCell ref="B238:B244"/>
    <mergeCell ref="A245:A251"/>
    <mergeCell ref="B245:B251"/>
    <mergeCell ref="A252:A258"/>
    <mergeCell ref="B252:B258"/>
    <mergeCell ref="A259:A265"/>
    <mergeCell ref="B259:B265"/>
    <mergeCell ref="A266:A272"/>
    <mergeCell ref="B266:B272"/>
    <mergeCell ref="A273:A279"/>
    <mergeCell ref="B273:B279"/>
    <mergeCell ref="A280:A286"/>
    <mergeCell ref="B280:B286"/>
    <mergeCell ref="A287:A293"/>
    <mergeCell ref="B287:B293"/>
    <mergeCell ref="A294:A300"/>
    <mergeCell ref="B294:B300"/>
    <mergeCell ref="A301:A307"/>
    <mergeCell ref="B301:B307"/>
    <mergeCell ref="A308:A314"/>
    <mergeCell ref="B308:B314"/>
    <mergeCell ref="A315:A321"/>
    <mergeCell ref="B315:B321"/>
    <mergeCell ref="A322:A328"/>
    <mergeCell ref="B322:B328"/>
    <mergeCell ref="A329:A335"/>
    <mergeCell ref="B329:B335"/>
    <mergeCell ref="B336:G336"/>
    <mergeCell ref="A337:A343"/>
    <mergeCell ref="B337:B343"/>
    <mergeCell ref="A344:A350"/>
    <mergeCell ref="B344:B350"/>
    <mergeCell ref="A351:A357"/>
    <mergeCell ref="B351:B357"/>
    <mergeCell ref="A358:A364"/>
    <mergeCell ref="B358:B364"/>
    <mergeCell ref="A365:A371"/>
    <mergeCell ref="B365:B371"/>
    <mergeCell ref="A372:A378"/>
    <mergeCell ref="B372:B378"/>
    <mergeCell ref="A379:A385"/>
    <mergeCell ref="B379:B385"/>
    <mergeCell ref="A386:A392"/>
    <mergeCell ref="B386:B392"/>
    <mergeCell ref="A393:A399"/>
    <mergeCell ref="B393:B399"/>
    <mergeCell ref="A400:A406"/>
    <mergeCell ref="B400:B406"/>
    <mergeCell ref="A407:A413"/>
    <mergeCell ref="B407:B413"/>
    <mergeCell ref="A414:A420"/>
    <mergeCell ref="B414:B420"/>
    <mergeCell ref="A421:A427"/>
    <mergeCell ref="B421:B427"/>
    <mergeCell ref="A428:A434"/>
    <mergeCell ref="B428:B434"/>
    <mergeCell ref="A435:A441"/>
    <mergeCell ref="B435:B441"/>
    <mergeCell ref="A442:A448"/>
    <mergeCell ref="B442:B448"/>
    <mergeCell ref="A449:A455"/>
    <mergeCell ref="B449:B455"/>
    <mergeCell ref="A456:A462"/>
    <mergeCell ref="B456:B462"/>
    <mergeCell ref="A463:A469"/>
    <mergeCell ref="B463:B469"/>
    <mergeCell ref="A470:A476"/>
    <mergeCell ref="B470:B476"/>
    <mergeCell ref="A477:A483"/>
    <mergeCell ref="B477:B483"/>
    <mergeCell ref="A484:A490"/>
    <mergeCell ref="B484:B490"/>
    <mergeCell ref="A491:A497"/>
    <mergeCell ref="B491:B497"/>
    <mergeCell ref="A498:A504"/>
    <mergeCell ref="B498:B504"/>
    <mergeCell ref="A505:A511"/>
    <mergeCell ref="B505:B511"/>
    <mergeCell ref="A512:A518"/>
    <mergeCell ref="B512:B518"/>
    <mergeCell ref="A519:A525"/>
    <mergeCell ref="B519:B525"/>
    <mergeCell ref="A526:A532"/>
    <mergeCell ref="B526:B532"/>
    <mergeCell ref="A533:A539"/>
    <mergeCell ref="B533:B539"/>
    <mergeCell ref="A540:A546"/>
    <mergeCell ref="B540:B546"/>
    <mergeCell ref="A547:A553"/>
    <mergeCell ref="B547:B553"/>
    <mergeCell ref="A554:A560"/>
    <mergeCell ref="B554:B560"/>
    <mergeCell ref="A561:A567"/>
    <mergeCell ref="B561:B567"/>
    <mergeCell ref="A568:A574"/>
    <mergeCell ref="B568:B574"/>
    <mergeCell ref="A575:A581"/>
    <mergeCell ref="B575:B581"/>
    <mergeCell ref="A582:A588"/>
    <mergeCell ref="B582:B588"/>
    <mergeCell ref="A589:A595"/>
    <mergeCell ref="B589:B595"/>
    <mergeCell ref="A596:A602"/>
    <mergeCell ref="B596:B602"/>
    <mergeCell ref="A603:A609"/>
    <mergeCell ref="B603:B609"/>
    <mergeCell ref="A610:A616"/>
    <mergeCell ref="B610:B616"/>
    <mergeCell ref="A617:A623"/>
    <mergeCell ref="B617:B623"/>
    <mergeCell ref="A624:A630"/>
    <mergeCell ref="B624:B630"/>
    <mergeCell ref="A631:A637"/>
    <mergeCell ref="B631:B637"/>
    <mergeCell ref="A638:A644"/>
    <mergeCell ref="B638:B644"/>
    <mergeCell ref="A645:A651"/>
    <mergeCell ref="B645:B651"/>
    <mergeCell ref="A652:A658"/>
    <mergeCell ref="B652:B658"/>
    <mergeCell ref="A659:A665"/>
    <mergeCell ref="B659:B665"/>
    <mergeCell ref="A666:A672"/>
    <mergeCell ref="B666:B672"/>
    <mergeCell ref="A673:A679"/>
    <mergeCell ref="B673:B679"/>
    <mergeCell ref="A680:A686"/>
    <mergeCell ref="B680:B686"/>
    <mergeCell ref="A687:A693"/>
    <mergeCell ref="B687:B693"/>
    <mergeCell ref="A694:A700"/>
    <mergeCell ref="B694:B700"/>
    <mergeCell ref="A701:A707"/>
    <mergeCell ref="B701:B707"/>
    <mergeCell ref="A708:A714"/>
    <mergeCell ref="B708:B714"/>
    <mergeCell ref="A715:A721"/>
    <mergeCell ref="B715:B721"/>
    <mergeCell ref="A722:A728"/>
    <mergeCell ref="B722:B728"/>
    <mergeCell ref="A729:A735"/>
    <mergeCell ref="B729:B735"/>
    <mergeCell ref="A736:A742"/>
    <mergeCell ref="B736:B742"/>
    <mergeCell ref="A743:A749"/>
    <mergeCell ref="B743:B749"/>
    <mergeCell ref="A750:A756"/>
    <mergeCell ref="B750:B756"/>
    <mergeCell ref="A757:A763"/>
    <mergeCell ref="B757:B763"/>
    <mergeCell ref="A764:A770"/>
    <mergeCell ref="B764:B770"/>
    <mergeCell ref="A771:A777"/>
    <mergeCell ref="B771:B777"/>
    <mergeCell ref="A778:A784"/>
    <mergeCell ref="B778:B784"/>
    <mergeCell ref="A785:A791"/>
    <mergeCell ref="B785:B791"/>
    <mergeCell ref="A792:A798"/>
    <mergeCell ref="B792:B798"/>
    <mergeCell ref="A799:A805"/>
    <mergeCell ref="B799:B805"/>
    <mergeCell ref="A806:A812"/>
    <mergeCell ref="B806:B812"/>
    <mergeCell ref="A813:A819"/>
    <mergeCell ref="B813:B819"/>
    <mergeCell ref="A820:A826"/>
    <mergeCell ref="B820:B826"/>
    <mergeCell ref="A827:A833"/>
    <mergeCell ref="B827:B833"/>
    <mergeCell ref="A834:A840"/>
    <mergeCell ref="B834:B840"/>
    <mergeCell ref="A841:A847"/>
    <mergeCell ref="B841:B847"/>
    <mergeCell ref="A848:A854"/>
    <mergeCell ref="B848:B854"/>
    <mergeCell ref="A855:A861"/>
    <mergeCell ref="B855:B861"/>
    <mergeCell ref="A862:A868"/>
    <mergeCell ref="B862:B868"/>
    <mergeCell ref="A869:A875"/>
    <mergeCell ref="B869:B875"/>
    <mergeCell ref="A876:A882"/>
    <mergeCell ref="B876:B882"/>
    <mergeCell ref="A883:A889"/>
    <mergeCell ref="B883:B889"/>
    <mergeCell ref="A890:A896"/>
    <mergeCell ref="B890:B896"/>
    <mergeCell ref="A897:A903"/>
    <mergeCell ref="B897:B903"/>
    <mergeCell ref="A904:A910"/>
    <mergeCell ref="B904:B910"/>
    <mergeCell ref="A911:A917"/>
    <mergeCell ref="B911:B917"/>
    <mergeCell ref="A918:A924"/>
    <mergeCell ref="B918:B924"/>
    <mergeCell ref="A925:A931"/>
    <mergeCell ref="B925:B931"/>
    <mergeCell ref="A932:A938"/>
    <mergeCell ref="B932:B938"/>
    <mergeCell ref="A939:A945"/>
    <mergeCell ref="B939:B945"/>
    <mergeCell ref="A946:A952"/>
    <mergeCell ref="B946:B952"/>
    <mergeCell ref="A953:A959"/>
    <mergeCell ref="B953:B959"/>
    <mergeCell ref="A960:A966"/>
    <mergeCell ref="B960:B966"/>
    <mergeCell ref="A967:A973"/>
    <mergeCell ref="B967:B973"/>
    <mergeCell ref="A974:A980"/>
    <mergeCell ref="B974:B980"/>
    <mergeCell ref="A981:A987"/>
    <mergeCell ref="B981:B987"/>
    <mergeCell ref="A988:A994"/>
    <mergeCell ref="B988:B994"/>
    <mergeCell ref="A995:A1001"/>
    <mergeCell ref="B995:B1001"/>
    <mergeCell ref="A1002:A1008"/>
    <mergeCell ref="B1002:B1008"/>
    <mergeCell ref="A1009:A1015"/>
    <mergeCell ref="B1009:B1015"/>
    <mergeCell ref="A1016:A1022"/>
    <mergeCell ref="B1016:B1022"/>
    <mergeCell ref="A1023:A1029"/>
    <mergeCell ref="B1023:B1029"/>
    <mergeCell ref="A1030:A1036"/>
    <mergeCell ref="B1030:B1036"/>
    <mergeCell ref="A1037:A1043"/>
    <mergeCell ref="B1037:B1043"/>
    <mergeCell ref="A1044:A1050"/>
    <mergeCell ref="B1044:B1050"/>
    <mergeCell ref="A1051:A1057"/>
    <mergeCell ref="B1051:B1057"/>
    <mergeCell ref="A1058:A1064"/>
    <mergeCell ref="B1058:B1064"/>
    <mergeCell ref="A1065:A1071"/>
    <mergeCell ref="B1065:B1071"/>
    <mergeCell ref="A1072:A1078"/>
    <mergeCell ref="B1072:B1078"/>
    <mergeCell ref="A1079:A1085"/>
    <mergeCell ref="B1079:B1085"/>
    <mergeCell ref="A1086:A1092"/>
    <mergeCell ref="B1086:B1092"/>
    <mergeCell ref="D1086:G1092"/>
    <mergeCell ref="A1093:A1099"/>
    <mergeCell ref="B1093:B1099"/>
    <mergeCell ref="A1100:A1106"/>
    <mergeCell ref="B1100:B1106"/>
    <mergeCell ref="A1107:A1113"/>
    <mergeCell ref="B1107:B1113"/>
    <mergeCell ref="A1114:A1120"/>
    <mergeCell ref="B1114:B1120"/>
    <mergeCell ref="A1121:A1127"/>
    <mergeCell ref="B1121:B1127"/>
    <mergeCell ref="A1128:A1134"/>
    <mergeCell ref="B1128:B1134"/>
    <mergeCell ref="A1135:A1141"/>
    <mergeCell ref="B1135:B1141"/>
    <mergeCell ref="A1142:A1148"/>
    <mergeCell ref="B1142:B1148"/>
    <mergeCell ref="A1149:A1155"/>
    <mergeCell ref="B1149:B1155"/>
    <mergeCell ref="A1156:A1162"/>
    <mergeCell ref="B1156:B1162"/>
    <mergeCell ref="A1163:A1169"/>
    <mergeCell ref="B1163:B1169"/>
    <mergeCell ref="A1170:A1176"/>
    <mergeCell ref="B1170:B1176"/>
    <mergeCell ref="A1177:A1183"/>
    <mergeCell ref="B1177:B1183"/>
    <mergeCell ref="A1184:A1190"/>
    <mergeCell ref="B1184:B1190"/>
    <mergeCell ref="A1191:A1197"/>
    <mergeCell ref="B1191:B1197"/>
    <mergeCell ref="A1198:A1204"/>
    <mergeCell ref="B1198:B1204"/>
    <mergeCell ref="A1205:A1211"/>
    <mergeCell ref="B1205:B1211"/>
    <mergeCell ref="B1212:G1212"/>
    <mergeCell ref="A1213:A1219"/>
    <mergeCell ref="B1213:B1219"/>
    <mergeCell ref="A1220:A1226"/>
    <mergeCell ref="B1220:B1226"/>
    <mergeCell ref="A1227:A1233"/>
    <mergeCell ref="B1227:B1233"/>
    <mergeCell ref="A1234:A1240"/>
    <mergeCell ref="B1234:B1240"/>
    <mergeCell ref="A1241:A1247"/>
    <mergeCell ref="B1241:B1247"/>
    <mergeCell ref="A1248:A1254"/>
    <mergeCell ref="B1248:B1254"/>
    <mergeCell ref="A1255:A1261"/>
    <mergeCell ref="B1255:B1261"/>
    <mergeCell ref="A1262:A1268"/>
    <mergeCell ref="B1262:B1268"/>
    <mergeCell ref="A1269:A1275"/>
    <mergeCell ref="B1269:B1275"/>
    <mergeCell ref="A1276:A1282"/>
    <mergeCell ref="B1276:B1282"/>
    <mergeCell ref="A1283:A1289"/>
    <mergeCell ref="B1283:B1289"/>
    <mergeCell ref="A1290:A1296"/>
    <mergeCell ref="B1290:B1296"/>
    <mergeCell ref="A1297:A1303"/>
    <mergeCell ref="B1297:B1303"/>
    <mergeCell ref="A1304:A1310"/>
    <mergeCell ref="B1304:B1310"/>
    <mergeCell ref="B1311:G1311"/>
    <mergeCell ref="A1312:A1318"/>
    <mergeCell ref="B1312:B1318"/>
    <mergeCell ref="A1319:A1325"/>
    <mergeCell ref="B1319:B1325"/>
    <mergeCell ref="A1326:A1332"/>
    <mergeCell ref="B1326:B1332"/>
    <mergeCell ref="B1333:G1333"/>
    <mergeCell ref="A1334:A1340"/>
    <mergeCell ref="B1334:B1340"/>
    <mergeCell ref="A1341:A1347"/>
    <mergeCell ref="B1341:B1347"/>
    <mergeCell ref="A1348:A1354"/>
    <mergeCell ref="B1348:B1354"/>
    <mergeCell ref="A1355:A1361"/>
    <mergeCell ref="B1355:B1361"/>
    <mergeCell ref="A1362:A1368"/>
    <mergeCell ref="B1362:B1368"/>
    <mergeCell ref="A1369:A1375"/>
    <mergeCell ref="B1369:B1375"/>
    <mergeCell ref="A1376:A1382"/>
    <mergeCell ref="B1376:B1382"/>
    <mergeCell ref="A1383:A1389"/>
    <mergeCell ref="B1383:B1389"/>
    <mergeCell ref="A1390:A1396"/>
    <mergeCell ref="B1390:B1396"/>
    <mergeCell ref="A1397:A1403"/>
    <mergeCell ref="B1397:B1403"/>
    <mergeCell ref="A1404:A1410"/>
    <mergeCell ref="B1404:B1410"/>
    <mergeCell ref="A1411:A1417"/>
    <mergeCell ref="B1411:B1417"/>
    <mergeCell ref="A1418:A1424"/>
    <mergeCell ref="B1418:B1424"/>
    <mergeCell ref="A1425:A1431"/>
    <mergeCell ref="B1425:B1431"/>
    <mergeCell ref="A1432:A1438"/>
    <mergeCell ref="B1432:B1438"/>
    <mergeCell ref="A1439:A1445"/>
    <mergeCell ref="B1439:B1445"/>
    <mergeCell ref="A1446:A1452"/>
    <mergeCell ref="B1446:B1452"/>
    <mergeCell ref="A1453:A1459"/>
    <mergeCell ref="B1453:B1459"/>
    <mergeCell ref="A1460:A1466"/>
    <mergeCell ref="B1460:B1466"/>
    <mergeCell ref="A1467:A1473"/>
    <mergeCell ref="B1467:B1473"/>
    <mergeCell ref="A1474:A1480"/>
    <mergeCell ref="B1474:B1480"/>
    <mergeCell ref="A1481:A1487"/>
    <mergeCell ref="B1481:B1487"/>
    <mergeCell ref="A1488:A1494"/>
    <mergeCell ref="B1488:B1494"/>
    <mergeCell ref="A1495:A1501"/>
    <mergeCell ref="B1495:B1501"/>
    <mergeCell ref="A1502:A1508"/>
    <mergeCell ref="B1502:B1508"/>
    <mergeCell ref="A1509:A1515"/>
    <mergeCell ref="B1509:B1515"/>
    <mergeCell ref="B1516:G1516"/>
    <mergeCell ref="A1517:A1523"/>
    <mergeCell ref="B1517:B1523"/>
    <mergeCell ref="A1524:A1530"/>
    <mergeCell ref="B1524:B1530"/>
    <mergeCell ref="A1531:A1537"/>
    <mergeCell ref="B1531:B1537"/>
    <mergeCell ref="A1538:A1544"/>
    <mergeCell ref="B1538:B1544"/>
    <mergeCell ref="A1545:A1551"/>
    <mergeCell ref="B1545:B1551"/>
    <mergeCell ref="A1552:A1558"/>
    <mergeCell ref="B1552:B1558"/>
    <mergeCell ref="A1559:A1565"/>
    <mergeCell ref="B1559:B1565"/>
    <mergeCell ref="A1566:A1572"/>
    <mergeCell ref="B1566:B1572"/>
    <mergeCell ref="A1573:A1579"/>
    <mergeCell ref="B1573:B1579"/>
    <mergeCell ref="A1580:A1586"/>
    <mergeCell ref="B1580:B1586"/>
    <mergeCell ref="A1587:A1593"/>
    <mergeCell ref="B1587:B1593"/>
    <mergeCell ref="A1623:A1629"/>
    <mergeCell ref="B1623:B1629"/>
    <mergeCell ref="A1630:A1636"/>
    <mergeCell ref="B1630:B1636"/>
    <mergeCell ref="A1637:A1643"/>
    <mergeCell ref="B1637:B1643"/>
    <mergeCell ref="A1644:A1650"/>
    <mergeCell ref="B1644:B1650"/>
    <mergeCell ref="A1594:A1600"/>
    <mergeCell ref="B1594:B1600"/>
    <mergeCell ref="B1601:G1601"/>
    <mergeCell ref="A1602:A1608"/>
    <mergeCell ref="B1602:B1608"/>
    <mergeCell ref="A1609:A1615"/>
    <mergeCell ref="B1609:B1615"/>
    <mergeCell ref="A1616:A1622"/>
    <mergeCell ref="B1616:B1622"/>
  </mergeCells>
  <pageMargins left="0.70866137742996205" right="0.70866137742996205" top="0.48999997973442105" bottom="0.30000001192092901" header="0.31496062874793995" footer="0.31496062874793995"/>
  <pageSetup paperSize="9" scale="88" orientation="landscape" r:id="rId1"/>
  <rowBreaks count="43" manualBreakCount="43">
    <brk id="94" max="6" man="1"/>
    <brk id="130" max="6" man="1"/>
    <brk id="166" max="6" man="1"/>
    <brk id="230" max="6" man="1"/>
    <brk id="265" max="6" man="1"/>
    <brk id="300" max="6" man="1"/>
    <brk id="335" max="6" man="1"/>
    <brk id="364" max="6" man="1"/>
    <brk id="392" max="6" man="1"/>
    <brk id="455" max="6" man="1"/>
    <brk id="490" max="6" man="1"/>
    <brk id="518" max="6" man="1"/>
    <brk id="546" max="6" man="1"/>
    <brk id="574" max="6" man="1"/>
    <brk id="637" max="6" man="1"/>
    <brk id="665" max="6" man="1"/>
    <brk id="700" max="6" man="1"/>
    <brk id="735" max="6" man="1"/>
    <brk id="763" max="6" man="1"/>
    <brk id="791" max="6" man="1"/>
    <brk id="819" max="6" man="1"/>
    <brk id="854" max="6" man="1"/>
    <brk id="889" max="6" man="1"/>
    <brk id="924" max="6" man="1"/>
    <brk id="994" max="6" man="1"/>
    <brk id="1057" max="6" man="1"/>
    <brk id="1085" max="6" man="1"/>
    <brk id="1148" max="6" man="1"/>
    <brk id="1176" max="6" man="1"/>
    <brk id="1240" max="6" man="1"/>
    <brk id="1275" max="6" man="1"/>
    <brk id="1303" max="6" man="1"/>
    <brk id="1332" max="6" man="1"/>
    <brk id="1361" max="6" man="1"/>
    <brk id="1389" max="6" man="1"/>
    <brk id="1417" max="6" man="1"/>
    <brk id="1445" max="6" man="1"/>
    <brk id="1473" max="6" man="1"/>
    <brk id="1501" max="6" man="1"/>
    <brk id="1530" max="6" man="1"/>
    <brk id="1565" max="6" man="1"/>
    <brk id="1600" max="6" man="1"/>
    <brk id="16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9</vt:lpstr>
      <vt:lpstr>10</vt:lpstr>
      <vt:lpstr>11</vt:lpstr>
      <vt:lpstr>'10'!Область_печати</vt:lpstr>
      <vt:lpstr>'11'!Область_печати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revision>1</cp:revision>
  <cp:lastPrinted>2024-02-29T03:53:31Z</cp:lastPrinted>
  <dcterms:created xsi:type="dcterms:W3CDTF">2023-10-12T22:09:08Z</dcterms:created>
  <dcterms:modified xsi:type="dcterms:W3CDTF">2024-03-31T23:44:16Z</dcterms:modified>
</cp:coreProperties>
</file>